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16.3\Chall_Nantes\2_Docs_actifs\4_Nettoyage\6_CLIENTS\S\SGAR\AO SGAR\2026\"/>
    </mc:Choice>
  </mc:AlternateContent>
  <xr:revisionPtr revIDLastSave="0" documentId="13_ncr:1_{47689F80-2AF9-4861-A241-8222ECC48A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definedNames>
    <definedName name="_xlnm._FilterDatabase" localSheetId="0" hidden="1">Feuil1!$A$1:$K$171</definedName>
    <definedName name="_xlnm.Print_Titles" localSheetId="0">Feuil1!$1:$1</definedName>
    <definedName name="_xlnm.Print_Area" localSheetId="0">Feuil1!$A$1:$K$171</definedName>
  </definedNames>
  <calcPr calcId="191029"/>
  <extLst>
    <ext uri="GoogleSheetsCustomDataVersion2">
      <go:sheetsCustomData xmlns:go="http://customooxmlschemas.google.com/" r:id="rId5" roundtripDataChecksum="/kbesCfRbRmHOy2QDyWUgmvu22GG4szzrV015HUrgYI="/>
    </ext>
  </extLst>
</workbook>
</file>

<file path=xl/calcChain.xml><?xml version="1.0" encoding="utf-8"?>
<calcChain xmlns="http://schemas.openxmlformats.org/spreadsheetml/2006/main">
  <c r="I55" i="1" l="1"/>
  <c r="I159" i="1"/>
  <c r="I167" i="1"/>
  <c r="I170" i="1"/>
  <c r="I169" i="1"/>
  <c r="I162" i="1"/>
  <c r="I168" i="1"/>
  <c r="I166" i="1"/>
  <c r="I165" i="1"/>
  <c r="I171" i="1"/>
  <c r="I164" i="1"/>
  <c r="I163" i="1"/>
  <c r="I143" i="1"/>
  <c r="I144" i="1"/>
  <c r="I142" i="1"/>
  <c r="I141" i="1"/>
  <c r="I155" i="1"/>
  <c r="I154" i="1"/>
  <c r="I37" i="1"/>
  <c r="I150" i="1"/>
  <c r="I153" i="1"/>
  <c r="I158" i="1"/>
  <c r="I157" i="1"/>
  <c r="I156" i="1"/>
  <c r="I151" i="1"/>
  <c r="I161" i="1"/>
  <c r="I146" i="1"/>
  <c r="I78" i="1"/>
  <c r="I147" i="1"/>
  <c r="I152" i="1"/>
  <c r="I148" i="1"/>
  <c r="I160" i="1"/>
  <c r="I145" i="1"/>
  <c r="I140" i="1"/>
  <c r="I139" i="1"/>
  <c r="I120" i="1"/>
  <c r="I119" i="1"/>
  <c r="I138" i="1"/>
  <c r="I137" i="1"/>
  <c r="I118" i="1"/>
  <c r="I136" i="1"/>
  <c r="I135" i="1"/>
  <c r="I134" i="1"/>
  <c r="I133" i="1"/>
  <c r="I132" i="1"/>
  <c r="I117" i="1"/>
  <c r="I131" i="1"/>
  <c r="I130" i="1"/>
  <c r="I116" i="1"/>
  <c r="I129" i="1"/>
  <c r="I115" i="1"/>
  <c r="I114" i="1"/>
  <c r="I113" i="1"/>
  <c r="I128" i="1"/>
  <c r="I127" i="1"/>
  <c r="I126" i="1"/>
  <c r="I125" i="1"/>
  <c r="I124" i="1"/>
  <c r="I123" i="1"/>
  <c r="I122" i="1"/>
  <c r="I121" i="1"/>
  <c r="I67" i="1"/>
  <c r="I66" i="1"/>
  <c r="I65" i="1"/>
  <c r="I64" i="1"/>
  <c r="I53" i="1"/>
  <c r="I52" i="1"/>
  <c r="I51" i="1"/>
  <c r="I109" i="1"/>
  <c r="I50" i="1"/>
  <c r="I71" i="1"/>
  <c r="I61" i="1"/>
  <c r="I54" i="1"/>
  <c r="I63" i="1"/>
  <c r="I70" i="1"/>
  <c r="I62" i="1"/>
  <c r="I49" i="1"/>
  <c r="I105" i="1"/>
  <c r="I48" i="1"/>
  <c r="I112" i="1"/>
  <c r="I106" i="1"/>
  <c r="I59" i="1"/>
  <c r="I69" i="1"/>
  <c r="I72" i="1"/>
  <c r="I46" i="1"/>
  <c r="I77" i="1"/>
  <c r="I111" i="1"/>
  <c r="I73" i="1"/>
  <c r="I74" i="1"/>
  <c r="I68" i="1"/>
  <c r="I110" i="1"/>
  <c r="I92" i="1"/>
  <c r="I97" i="1"/>
  <c r="I91" i="1"/>
  <c r="I36" i="1"/>
  <c r="I39" i="1"/>
  <c r="I90" i="1"/>
  <c r="I89" i="1"/>
  <c r="I45" i="1"/>
  <c r="I57" i="1"/>
  <c r="I88" i="1"/>
  <c r="I60" i="1"/>
  <c r="I79" i="1"/>
  <c r="I87" i="1"/>
  <c r="I76" i="1"/>
  <c r="I58" i="1"/>
  <c r="I56" i="1"/>
  <c r="I86" i="1"/>
  <c r="I85" i="1"/>
  <c r="I107" i="1"/>
  <c r="I84" i="1"/>
  <c r="I83" i="1"/>
  <c r="I47" i="1"/>
  <c r="I82" i="1"/>
  <c r="I38" i="1"/>
  <c r="I149" i="1"/>
  <c r="I108" i="1"/>
  <c r="I96" i="1"/>
  <c r="I75" i="1"/>
  <c r="I81" i="1"/>
  <c r="I80" i="1"/>
  <c r="I95" i="1"/>
  <c r="I94" i="1"/>
  <c r="I93" i="1"/>
  <c r="I43" i="1"/>
  <c r="I42" i="1"/>
  <c r="I103" i="1"/>
  <c r="I102" i="1"/>
  <c r="I101" i="1"/>
  <c r="I41" i="1"/>
  <c r="I40" i="1"/>
  <c r="I104" i="1"/>
  <c r="I100" i="1"/>
  <c r="I44" i="1"/>
  <c r="I6" i="1"/>
  <c r="I5" i="1"/>
  <c r="I4" i="1"/>
  <c r="I3" i="1"/>
  <c r="I2" i="1"/>
  <c r="I17" i="1"/>
  <c r="I16" i="1"/>
  <c r="I15" i="1"/>
  <c r="I99" i="1"/>
  <c r="I14" i="1"/>
  <c r="I13" i="1"/>
  <c r="I12" i="1"/>
  <c r="I11" i="1"/>
  <c r="I10" i="1"/>
  <c r="I9" i="1"/>
  <c r="I8" i="1"/>
  <c r="I34" i="1"/>
  <c r="I7" i="1"/>
  <c r="I33" i="1"/>
  <c r="I32" i="1"/>
  <c r="I31" i="1"/>
  <c r="I30" i="1"/>
  <c r="I29" i="1"/>
  <c r="I28" i="1"/>
  <c r="I27" i="1"/>
  <c r="I26" i="1"/>
  <c r="I25" i="1"/>
  <c r="I24" i="1"/>
  <c r="I23" i="1"/>
  <c r="I35" i="1"/>
  <c r="I22" i="1"/>
  <c r="I21" i="1"/>
  <c r="I20" i="1"/>
  <c r="I19" i="1"/>
  <c r="I18" i="1"/>
</calcChain>
</file>

<file path=xl/sharedStrings.xml><?xml version="1.0" encoding="utf-8"?>
<sst xmlns="http://schemas.openxmlformats.org/spreadsheetml/2006/main" count="521" uniqueCount="91">
  <si>
    <t>QUALIFICATION</t>
  </si>
  <si>
    <t>TYPE  DE CONTRAT</t>
  </si>
  <si>
    <t>MENSUALISATION DANS L'ENTREPRISE</t>
  </si>
  <si>
    <t>MENSUALISATION SUR SITE</t>
  </si>
  <si>
    <t>ANCIENNETE SITE</t>
  </si>
  <si>
    <t>NB HEURES HEBDO</t>
  </si>
  <si>
    <t>POURCENTAGE</t>
  </si>
  <si>
    <t>TAUX HORAIRE</t>
  </si>
  <si>
    <t>CE1</t>
  </si>
  <si>
    <t>CDI</t>
  </si>
  <si>
    <t xml:space="preserve">PALAIS DE JUSTICE </t>
  </si>
  <si>
    <t>ASC A</t>
  </si>
  <si>
    <t>AQS 1A</t>
  </si>
  <si>
    <t>AQS 3A</t>
  </si>
  <si>
    <t>ATQS 1A</t>
  </si>
  <si>
    <t>CE2</t>
  </si>
  <si>
    <t>CONSEIL DES PRUD'HOMMES</t>
  </si>
  <si>
    <t>ASP A</t>
  </si>
  <si>
    <t>DRAAF /DREAL</t>
  </si>
  <si>
    <t>INSEE</t>
  </si>
  <si>
    <t>PREFECTURE CITE ADMINISTRATIVE</t>
  </si>
  <si>
    <t>ARS</t>
  </si>
  <si>
    <t>PREFECTURE ROI ALBERT</t>
  </si>
  <si>
    <t xml:space="preserve">CASIER JUDICIAIRE </t>
  </si>
  <si>
    <t>MP1</t>
  </si>
  <si>
    <t>INRAE</t>
  </si>
  <si>
    <t>ASCS A</t>
  </si>
  <si>
    <t>HOTEL DE POLICE DE NANTES</t>
  </si>
  <si>
    <t>DRAC</t>
  </si>
  <si>
    <t>GENDARMERIE</t>
  </si>
  <si>
    <t>BUREAU POLICE LA BEAUJOIRE</t>
  </si>
  <si>
    <t>CENTRE PENITENTIAIRE MIRADORS</t>
  </si>
  <si>
    <t>CHAMBRE REGIONALE DES COMPTES</t>
  </si>
  <si>
    <t>COUR ADMINISTRATIVE APPEL A-B-C</t>
  </si>
  <si>
    <t>CENTRE PENITENTIAIRE</t>
  </si>
  <si>
    <t>BUREAU CHANTENAY</t>
  </si>
  <si>
    <t>TRIBUNAL ADMINISTRATIF NANTES</t>
  </si>
  <si>
    <t>DIRECTION CONTROLE FISCAL</t>
  </si>
  <si>
    <t>DISI MARSAUDERIES</t>
  </si>
  <si>
    <t>DISI COULONGE</t>
  </si>
  <si>
    <t xml:space="preserve">COUR ADMINISTRATIVE APPEL </t>
  </si>
  <si>
    <t>RECETTE FINANCES NANTES MUNICIPALE</t>
  </si>
  <si>
    <t>UNITE CANINE LE PERRAY</t>
  </si>
  <si>
    <t>QSL + PREJ</t>
  </si>
  <si>
    <t>DDTM</t>
  </si>
  <si>
    <t>DIRECTION FINANCES PUB VERSAILLES</t>
  </si>
  <si>
    <t>DDETS CABESTAN</t>
  </si>
  <si>
    <t>SGCD RUE CHATEAUBRIAND</t>
  </si>
  <si>
    <t>ATQS 3A</t>
  </si>
  <si>
    <t>ATQS 2A</t>
  </si>
  <si>
    <t>CE3</t>
  </si>
  <si>
    <t xml:space="preserve">CIRCO ST NAZAIRE </t>
  </si>
  <si>
    <t xml:space="preserve">PALAIS DE JUSTICE DE SAINT NAZAIRE </t>
  </si>
  <si>
    <t>BUREAU DE POLICE BOULETTERIE</t>
  </si>
  <si>
    <t>DIRO -CEI SEGUINIERE</t>
  </si>
  <si>
    <t>SITE AFFECTATION</t>
  </si>
  <si>
    <t>Masse salariale annuelle Brut dont primes</t>
  </si>
  <si>
    <t>RECTORAT CIO DE NANTES
CHAMBRE REGIONALE DES COMPTES</t>
  </si>
  <si>
    <t>COMMISSARIAT CLISSON
 DOUANES DRGC</t>
  </si>
  <si>
    <t>DOUANES DIRECTION INTERREGIONALE
 ODOD SYNDICATS</t>
  </si>
  <si>
    <t>DISI MARSAUDIERES
GENDARMERIE ANTENNE
 GENDARMERIE BATIMENT FAMILLES</t>
  </si>
  <si>
    <t xml:space="preserve">SOUS PREFECTURE SAINT NAZAIRE 
 PALAIS DE JUSTICE DE SAINT NAZAIRE </t>
  </si>
  <si>
    <t xml:space="preserve">TRIBUNAL DE COMMERCE 
 PALAIS DE JUSTICE </t>
  </si>
  <si>
    <t>CFP CAMBRONNE</t>
  </si>
  <si>
    <t>UNIVERSITE LOMBARDERIE</t>
  </si>
  <si>
    <t>UNIVERSITE CHANTRERIE</t>
  </si>
  <si>
    <t>DREETS</t>
  </si>
  <si>
    <t>RECTORAT JONELIERE</t>
  </si>
  <si>
    <t>Brigade Chemillé</t>
  </si>
  <si>
    <t>Brigade de Montrevault</t>
  </si>
  <si>
    <t>Brigade de Vezins</t>
  </si>
  <si>
    <t>HOTEL DE POLICE LA BAULE</t>
  </si>
  <si>
    <t>HOTEL DE POLICE SAINT NAZAIRE</t>
  </si>
  <si>
    <t>GENDARMERIE GUERANDE</t>
  </si>
  <si>
    <t>GENDARMERIE LE CROISIC</t>
  </si>
  <si>
    <t>COMMISSARIAT DE POLICE</t>
  </si>
  <si>
    <t>CFP IMPOTS</t>
  </si>
  <si>
    <t>CASIER JUDICIAIRE</t>
  </si>
  <si>
    <t>CFP  IMPOTS + DDT49</t>
  </si>
  <si>
    <t>DDETS SAINT NAZAIRE</t>
  </si>
  <si>
    <t>DOUANES</t>
  </si>
  <si>
    <t>ESCADRON SAINT NAZAIRE</t>
  </si>
  <si>
    <t>SOUS PREFECTURE</t>
  </si>
  <si>
    <t>TRIBUNAL DE CHOLET</t>
  </si>
  <si>
    <t>UEMO SAINT NAZAIRE</t>
  </si>
  <si>
    <t>DGFIP CFP SAINT NAZAIRE</t>
  </si>
  <si>
    <t>DGFIP CIF SAINT NAZAIRE</t>
  </si>
  <si>
    <t>LOT</t>
  </si>
  <si>
    <t>GUICHET UNIQUE REGIONAL</t>
  </si>
  <si>
    <t>DDTM DELGATION MER ET LITTORAL</t>
  </si>
  <si>
    <t>DSFIPE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</si>
</sst>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11"/>
      <color rgb="FFFFFFFF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rgb="FF002060"/>
      </patternFill>
    </fill>
    <fill>
      <patternFill patternType="solid">
        <fgColor theme="0"/>
        <bgColor rgb="FFFFC00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5" fillId="0" borderId="0" xfId="0" applyFont="1" applyAlignment="1">
      <alignment horizontal="center"/>
    </xf>
    <xf numFmtId="0" fontId="4" fillId="0" borderId="0" xfId="0" applyFont="1"/>
    <xf numFmtId="0" fontId="5" fillId="3" borderId="0" xfId="0" applyFont="1" applyFill="1" applyAlignment="1">
      <alignment horizontal="center"/>
    </xf>
    <xf numFmtId="0" fontId="0" fillId="4" borderId="0" xfId="0" applyFill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4" fontId="5" fillId="0" borderId="2" xfId="0" applyNumberFormat="1" applyFont="1" applyBorder="1" applyAlignment="1">
      <alignment horizontal="center"/>
    </xf>
    <xf numFmtId="4" fontId="5" fillId="0" borderId="2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2" fontId="5" fillId="0" borderId="2" xfId="0" applyNumberFormat="1" applyFon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14" fontId="5" fillId="3" borderId="2" xfId="0" applyNumberFormat="1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93"/>
  <sheetViews>
    <sheetView tabSelected="1" view="pageBreakPreview" zoomScale="55" zoomScaleNormal="85" zoomScaleSheetLayoutView="55" workbookViewId="0">
      <pane ySplit="1" topLeftCell="A2" activePane="bottomLeft" state="frozen"/>
      <selection pane="bottomLeft" activeCell="A2" sqref="A2:K144"/>
    </sheetView>
  </sheetViews>
  <sheetFormatPr baseColWidth="10" defaultColWidth="14.42578125" defaultRowHeight="15" customHeight="1" x14ac:dyDescent="0.25"/>
  <cols>
    <col min="1" max="1" width="14.42578125" style="10"/>
    <col min="2" max="2" width="51.28515625" bestFit="1" customWidth="1"/>
    <col min="3" max="3" width="19.5703125" customWidth="1"/>
    <col min="4" max="4" width="16" customWidth="1"/>
    <col min="5" max="5" width="14.5703125" customWidth="1"/>
    <col min="6" max="6" width="21.140625" customWidth="1"/>
    <col min="7" max="7" width="20.5703125" customWidth="1"/>
    <col min="8" max="8" width="13.42578125" customWidth="1"/>
    <col min="9" max="10" width="15.140625" customWidth="1"/>
    <col min="11" max="11" width="21.28515625" customWidth="1"/>
    <col min="12" max="21" width="10.7109375" customWidth="1"/>
  </cols>
  <sheetData>
    <row r="1" spans="1:21" ht="45" x14ac:dyDescent="0.25">
      <c r="A1" s="8" t="s">
        <v>87</v>
      </c>
      <c r="B1" s="8" t="s">
        <v>55</v>
      </c>
      <c r="C1" s="8" t="s">
        <v>0</v>
      </c>
      <c r="D1" s="9" t="s">
        <v>4</v>
      </c>
      <c r="E1" s="9" t="s">
        <v>1</v>
      </c>
      <c r="F1" s="9" t="s">
        <v>2</v>
      </c>
      <c r="G1" s="9" t="s">
        <v>3</v>
      </c>
      <c r="H1" s="9" t="s">
        <v>5</v>
      </c>
      <c r="I1" s="9" t="s">
        <v>6</v>
      </c>
      <c r="J1" s="9" t="s">
        <v>7</v>
      </c>
      <c r="K1" s="9" t="s">
        <v>56</v>
      </c>
      <c r="L1" s="1"/>
      <c r="M1" s="1"/>
      <c r="N1" s="1"/>
      <c r="O1" s="1"/>
      <c r="P1" s="1"/>
      <c r="Q1" s="1"/>
      <c r="R1" s="1"/>
      <c r="S1" s="1"/>
      <c r="T1" s="1"/>
      <c r="U1" s="2"/>
    </row>
    <row r="2" spans="1:21" x14ac:dyDescent="0.25">
      <c r="A2" s="12">
        <v>1</v>
      </c>
      <c r="B2" s="12" t="s">
        <v>21</v>
      </c>
      <c r="C2" s="12" t="s">
        <v>8</v>
      </c>
      <c r="D2" s="13">
        <v>34943</v>
      </c>
      <c r="E2" s="12" t="s">
        <v>9</v>
      </c>
      <c r="F2" s="12">
        <v>151.66999999999999</v>
      </c>
      <c r="G2" s="12">
        <v>65</v>
      </c>
      <c r="H2" s="12">
        <v>15</v>
      </c>
      <c r="I2" s="14">
        <f t="shared" ref="I2:I33" si="0">G2/F2*100</f>
        <v>42.856200962616207</v>
      </c>
      <c r="J2" s="12">
        <v>14.27</v>
      </c>
      <c r="K2" s="12">
        <v>12210</v>
      </c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x14ac:dyDescent="0.25">
      <c r="A3" s="12">
        <v>1</v>
      </c>
      <c r="B3" s="12" t="s">
        <v>21</v>
      </c>
      <c r="C3" s="12" t="s">
        <v>11</v>
      </c>
      <c r="D3" s="13">
        <v>42614</v>
      </c>
      <c r="E3" s="12" t="s">
        <v>9</v>
      </c>
      <c r="F3" s="12">
        <v>108.33</v>
      </c>
      <c r="G3" s="12">
        <v>65</v>
      </c>
      <c r="H3" s="12">
        <v>15</v>
      </c>
      <c r="I3" s="14">
        <f t="shared" si="0"/>
        <v>60.00184621065263</v>
      </c>
      <c r="J3" s="12">
        <v>12.43</v>
      </c>
      <c r="K3" s="12">
        <v>10530</v>
      </c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x14ac:dyDescent="0.25">
      <c r="A4" s="12">
        <v>1</v>
      </c>
      <c r="B4" s="12" t="s">
        <v>21</v>
      </c>
      <c r="C4" s="12" t="s">
        <v>11</v>
      </c>
      <c r="D4" s="13">
        <v>46013</v>
      </c>
      <c r="E4" s="12" t="s">
        <v>9</v>
      </c>
      <c r="F4" s="12">
        <v>123.5</v>
      </c>
      <c r="G4" s="12">
        <v>54.17</v>
      </c>
      <c r="H4" s="12">
        <v>12.5</v>
      </c>
      <c r="I4" s="14">
        <f t="shared" si="0"/>
        <v>43.862348178137658</v>
      </c>
      <c r="J4" s="12">
        <v>12.43</v>
      </c>
      <c r="K4" s="12">
        <v>8830</v>
      </c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x14ac:dyDescent="0.25">
      <c r="A5" s="12">
        <v>1</v>
      </c>
      <c r="B5" s="12" t="s">
        <v>21</v>
      </c>
      <c r="C5" s="12" t="s">
        <v>11</v>
      </c>
      <c r="D5" s="13">
        <v>43378</v>
      </c>
      <c r="E5" s="12" t="s">
        <v>9</v>
      </c>
      <c r="F5" s="12">
        <v>151.66999999999999</v>
      </c>
      <c r="G5" s="12">
        <v>86.66</v>
      </c>
      <c r="H5" s="12">
        <v>20</v>
      </c>
      <c r="I5" s="14">
        <f t="shared" si="0"/>
        <v>57.13720577569724</v>
      </c>
      <c r="J5" s="12">
        <v>12.43</v>
      </c>
      <c r="K5" s="12">
        <v>13940</v>
      </c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x14ac:dyDescent="0.25">
      <c r="A6" s="12">
        <v>1</v>
      </c>
      <c r="B6" s="12" t="s">
        <v>21</v>
      </c>
      <c r="C6" s="12" t="s">
        <v>11</v>
      </c>
      <c r="D6" s="13">
        <v>39240</v>
      </c>
      <c r="E6" s="12" t="s">
        <v>9</v>
      </c>
      <c r="F6" s="12">
        <v>151.66999999999999</v>
      </c>
      <c r="G6" s="12">
        <v>54.16</v>
      </c>
      <c r="H6" s="12">
        <v>12.5</v>
      </c>
      <c r="I6" s="14">
        <f t="shared" si="0"/>
        <v>35.70910529438914</v>
      </c>
      <c r="J6" s="12">
        <v>12.43</v>
      </c>
      <c r="K6" s="12">
        <v>8830</v>
      </c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x14ac:dyDescent="0.25">
      <c r="A7" s="16">
        <v>1</v>
      </c>
      <c r="B7" s="12" t="s">
        <v>16</v>
      </c>
      <c r="C7" s="12" t="s">
        <v>11</v>
      </c>
      <c r="D7" s="13">
        <v>44837</v>
      </c>
      <c r="E7" s="12" t="s">
        <v>9</v>
      </c>
      <c r="F7" s="12">
        <v>97.5</v>
      </c>
      <c r="G7" s="12">
        <v>43.33</v>
      </c>
      <c r="H7" s="12">
        <v>10</v>
      </c>
      <c r="I7" s="14">
        <f t="shared" si="0"/>
        <v>44.441025641025639</v>
      </c>
      <c r="J7" s="12">
        <v>12.43</v>
      </c>
      <c r="K7" s="12">
        <v>6770</v>
      </c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ht="14.25" customHeight="1" x14ac:dyDescent="0.25">
      <c r="A8" s="16">
        <v>1</v>
      </c>
      <c r="B8" s="12" t="s">
        <v>18</v>
      </c>
      <c r="C8" s="12" t="s">
        <v>11</v>
      </c>
      <c r="D8" s="13">
        <v>33436</v>
      </c>
      <c r="E8" s="12" t="s">
        <v>9</v>
      </c>
      <c r="F8" s="12">
        <v>79.430000000000007</v>
      </c>
      <c r="G8" s="12">
        <v>79.430000000000007</v>
      </c>
      <c r="H8" s="12">
        <v>18.329999999999998</v>
      </c>
      <c r="I8" s="14">
        <f t="shared" si="0"/>
        <v>100</v>
      </c>
      <c r="J8" s="12">
        <v>12.43</v>
      </c>
      <c r="K8" s="12">
        <v>12980</v>
      </c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ht="14.25" customHeight="1" x14ac:dyDescent="0.25">
      <c r="A9" s="16">
        <v>1</v>
      </c>
      <c r="B9" s="12" t="s">
        <v>18</v>
      </c>
      <c r="C9" s="12" t="s">
        <v>11</v>
      </c>
      <c r="D9" s="13">
        <v>45187</v>
      </c>
      <c r="E9" s="12" t="s">
        <v>9</v>
      </c>
      <c r="F9" s="12">
        <v>102.92</v>
      </c>
      <c r="G9" s="12">
        <v>102.92</v>
      </c>
      <c r="H9" s="12">
        <v>23.75</v>
      </c>
      <c r="I9" s="14">
        <f t="shared" si="0"/>
        <v>100</v>
      </c>
      <c r="J9" s="12">
        <v>12.43</v>
      </c>
      <c r="K9" s="12">
        <v>15660</v>
      </c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x14ac:dyDescent="0.25">
      <c r="A10" s="16">
        <v>1</v>
      </c>
      <c r="B10" s="12" t="s">
        <v>18</v>
      </c>
      <c r="C10" s="12" t="s">
        <v>11</v>
      </c>
      <c r="D10" s="13">
        <v>41851</v>
      </c>
      <c r="E10" s="12" t="s">
        <v>9</v>
      </c>
      <c r="F10" s="12">
        <v>75.84</v>
      </c>
      <c r="G10" s="12">
        <v>75.84</v>
      </c>
      <c r="H10" s="12">
        <v>17.5</v>
      </c>
      <c r="I10" s="14">
        <f t="shared" si="0"/>
        <v>100</v>
      </c>
      <c r="J10" s="12">
        <v>12.43</v>
      </c>
      <c r="K10" s="12">
        <v>12180</v>
      </c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 ht="14.25" customHeight="1" x14ac:dyDescent="0.25">
      <c r="A11" s="16">
        <v>1</v>
      </c>
      <c r="B11" s="12" t="s">
        <v>19</v>
      </c>
      <c r="C11" s="12" t="s">
        <v>11</v>
      </c>
      <c r="D11" s="13">
        <v>44929</v>
      </c>
      <c r="E11" s="12" t="s">
        <v>9</v>
      </c>
      <c r="F11" s="12">
        <v>54.17</v>
      </c>
      <c r="G11" s="12">
        <v>54.17</v>
      </c>
      <c r="H11" s="12">
        <v>12.5</v>
      </c>
      <c r="I11" s="14">
        <f t="shared" si="0"/>
        <v>100</v>
      </c>
      <c r="J11" s="12">
        <v>12.43</v>
      </c>
      <c r="K11" s="12">
        <v>8380</v>
      </c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 ht="14.25" customHeight="1" x14ac:dyDescent="0.25">
      <c r="A12" s="20">
        <v>1</v>
      </c>
      <c r="B12" s="12" t="s">
        <v>19</v>
      </c>
      <c r="C12" s="12" t="s">
        <v>12</v>
      </c>
      <c r="D12" s="13">
        <v>38657</v>
      </c>
      <c r="E12" s="12" t="s">
        <v>9</v>
      </c>
      <c r="F12" s="12">
        <v>75.84</v>
      </c>
      <c r="G12" s="12">
        <v>75.84</v>
      </c>
      <c r="H12" s="12">
        <v>17.5</v>
      </c>
      <c r="I12" s="14">
        <f t="shared" si="0"/>
        <v>100</v>
      </c>
      <c r="J12" s="12">
        <v>12.56</v>
      </c>
      <c r="K12" s="12">
        <v>12420</v>
      </c>
      <c r="L12" s="3"/>
      <c r="M12" s="3"/>
      <c r="N12" s="3"/>
      <c r="O12" s="3"/>
      <c r="P12" s="3"/>
      <c r="Q12" s="3"/>
      <c r="R12" s="3"/>
      <c r="S12" s="3"/>
      <c r="T12" s="3"/>
      <c r="U12" s="3"/>
    </row>
    <row r="13" spans="1:21" ht="14.25" customHeight="1" x14ac:dyDescent="0.25">
      <c r="A13" s="16">
        <v>1</v>
      </c>
      <c r="B13" s="12" t="s">
        <v>19</v>
      </c>
      <c r="C13" s="12" t="s">
        <v>8</v>
      </c>
      <c r="D13" s="13">
        <v>34943</v>
      </c>
      <c r="E13" s="12" t="s">
        <v>9</v>
      </c>
      <c r="F13" s="12">
        <v>151.66999999999999</v>
      </c>
      <c r="G13" s="12">
        <v>86.66</v>
      </c>
      <c r="H13" s="12">
        <v>20</v>
      </c>
      <c r="I13" s="14">
        <f t="shared" si="0"/>
        <v>57.13720577569724</v>
      </c>
      <c r="J13" s="12">
        <v>14.27</v>
      </c>
      <c r="K13" s="12">
        <v>16180</v>
      </c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1:21" ht="14.25" customHeight="1" x14ac:dyDescent="0.25">
      <c r="A14" s="16">
        <v>1</v>
      </c>
      <c r="B14" s="12" t="s">
        <v>19</v>
      </c>
      <c r="C14" s="12" t="s">
        <v>11</v>
      </c>
      <c r="D14" s="13">
        <v>43378</v>
      </c>
      <c r="E14" s="12" t="s">
        <v>9</v>
      </c>
      <c r="F14" s="12">
        <v>151.66999999999999</v>
      </c>
      <c r="G14" s="12">
        <v>65</v>
      </c>
      <c r="H14" s="12">
        <v>15</v>
      </c>
      <c r="I14" s="14">
        <f t="shared" si="0"/>
        <v>42.856200962616207</v>
      </c>
      <c r="J14" s="12">
        <v>12.43</v>
      </c>
      <c r="K14" s="12">
        <v>10490</v>
      </c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1" ht="14.25" customHeight="1" x14ac:dyDescent="0.25">
      <c r="A15" s="16">
        <v>1</v>
      </c>
      <c r="B15" s="12" t="s">
        <v>19</v>
      </c>
      <c r="C15" s="12" t="s">
        <v>11</v>
      </c>
      <c r="D15" s="13">
        <v>39240</v>
      </c>
      <c r="E15" s="12" t="s">
        <v>9</v>
      </c>
      <c r="F15" s="12">
        <v>151.66999999999999</v>
      </c>
      <c r="G15" s="12">
        <v>97.5</v>
      </c>
      <c r="H15" s="12">
        <v>22.5</v>
      </c>
      <c r="I15" s="14">
        <f t="shared" si="0"/>
        <v>64.284301443924321</v>
      </c>
      <c r="J15" s="12">
        <v>12.43</v>
      </c>
      <c r="K15" s="12">
        <v>15650</v>
      </c>
      <c r="L15" s="3"/>
      <c r="M15" s="3"/>
      <c r="N15" s="3"/>
      <c r="O15" s="3"/>
      <c r="P15" s="3"/>
      <c r="Q15" s="3"/>
      <c r="R15" s="3"/>
      <c r="S15" s="3"/>
      <c r="T15" s="3"/>
      <c r="U15" s="3"/>
    </row>
    <row r="16" spans="1:21" ht="14.25" customHeight="1" x14ac:dyDescent="0.25">
      <c r="A16" s="16">
        <v>1</v>
      </c>
      <c r="B16" s="12" t="s">
        <v>19</v>
      </c>
      <c r="C16" s="12" t="s">
        <v>11</v>
      </c>
      <c r="D16" s="13">
        <v>44837</v>
      </c>
      <c r="E16" s="12" t="s">
        <v>9</v>
      </c>
      <c r="F16" s="21">
        <v>97.5</v>
      </c>
      <c r="G16" s="12">
        <v>54.17</v>
      </c>
      <c r="H16" s="12">
        <v>12.5</v>
      </c>
      <c r="I16" s="14">
        <f t="shared" si="0"/>
        <v>55.558974358974353</v>
      </c>
      <c r="J16" s="12">
        <v>12.43</v>
      </c>
      <c r="K16" s="12">
        <v>8380</v>
      </c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 ht="14.25" customHeight="1" x14ac:dyDescent="0.25">
      <c r="A17" s="16">
        <v>1</v>
      </c>
      <c r="B17" s="12" t="s">
        <v>19</v>
      </c>
      <c r="C17" s="12" t="s">
        <v>17</v>
      </c>
      <c r="D17" s="13">
        <v>45719</v>
      </c>
      <c r="E17" s="12" t="s">
        <v>9</v>
      </c>
      <c r="F17" s="21">
        <v>100.75</v>
      </c>
      <c r="G17" s="12">
        <v>48.78</v>
      </c>
      <c r="H17" s="12">
        <v>11.25</v>
      </c>
      <c r="I17" s="14">
        <f t="shared" si="0"/>
        <v>48.416873449131515</v>
      </c>
      <c r="J17" s="12">
        <v>12.38</v>
      </c>
      <c r="K17" s="12">
        <v>7550</v>
      </c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 ht="14.25" customHeight="1" x14ac:dyDescent="0.25">
      <c r="A18" s="26">
        <v>1</v>
      </c>
      <c r="B18" s="12" t="s">
        <v>10</v>
      </c>
      <c r="C18" s="12" t="s">
        <v>8</v>
      </c>
      <c r="D18" s="13">
        <v>40336</v>
      </c>
      <c r="E18" s="12" t="s">
        <v>9</v>
      </c>
      <c r="F18" s="12">
        <v>125.67</v>
      </c>
      <c r="G18" s="12">
        <v>125.67</v>
      </c>
      <c r="H18" s="12">
        <v>29</v>
      </c>
      <c r="I18" s="14">
        <f t="shared" si="0"/>
        <v>100</v>
      </c>
      <c r="J18" s="12">
        <v>14.27</v>
      </c>
      <c r="K18" s="12">
        <v>23008</v>
      </c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 ht="14.25" customHeight="1" x14ac:dyDescent="0.25">
      <c r="A19" s="26">
        <v>1</v>
      </c>
      <c r="B19" s="12" t="s">
        <v>10</v>
      </c>
      <c r="C19" s="12" t="s">
        <v>11</v>
      </c>
      <c r="D19" s="15">
        <v>45217</v>
      </c>
      <c r="E19" s="12" t="s">
        <v>9</v>
      </c>
      <c r="F19" s="12">
        <v>65</v>
      </c>
      <c r="G19" s="12">
        <v>65</v>
      </c>
      <c r="H19" s="12">
        <v>15</v>
      </c>
      <c r="I19" s="14">
        <f t="shared" si="0"/>
        <v>100</v>
      </c>
      <c r="J19" s="12">
        <v>12.43</v>
      </c>
      <c r="K19" s="12">
        <v>9996</v>
      </c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pans="1:21" ht="14.25" customHeight="1" x14ac:dyDescent="0.25">
      <c r="A20" s="26">
        <v>1</v>
      </c>
      <c r="B20" s="12" t="s">
        <v>10</v>
      </c>
      <c r="C20" s="12" t="s">
        <v>12</v>
      </c>
      <c r="D20" s="13">
        <v>45678</v>
      </c>
      <c r="E20" s="12" t="s">
        <v>9</v>
      </c>
      <c r="F20" s="12">
        <v>151.66999999999999</v>
      </c>
      <c r="G20" s="12">
        <v>151.66999999999999</v>
      </c>
      <c r="H20" s="12">
        <v>35</v>
      </c>
      <c r="I20" s="14">
        <f t="shared" si="0"/>
        <v>100</v>
      </c>
      <c r="J20" s="12">
        <v>12.56</v>
      </c>
      <c r="K20" s="12">
        <v>23160</v>
      </c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 ht="14.25" customHeight="1" x14ac:dyDescent="0.25">
      <c r="A21" s="26">
        <v>1</v>
      </c>
      <c r="B21" s="12" t="s">
        <v>10</v>
      </c>
      <c r="C21" s="12" t="s">
        <v>11</v>
      </c>
      <c r="D21" s="13">
        <v>41106</v>
      </c>
      <c r="E21" s="12" t="s">
        <v>9</v>
      </c>
      <c r="F21" s="12">
        <v>15.17</v>
      </c>
      <c r="G21" s="12">
        <v>15.17</v>
      </c>
      <c r="H21" s="12">
        <v>3.5</v>
      </c>
      <c r="I21" s="14">
        <f t="shared" si="0"/>
        <v>100</v>
      </c>
      <c r="J21" s="12">
        <v>12.43</v>
      </c>
      <c r="K21" s="12">
        <v>2563</v>
      </c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 ht="14.25" customHeight="1" x14ac:dyDescent="0.25">
      <c r="A22" s="26">
        <v>1</v>
      </c>
      <c r="B22" s="12" t="s">
        <v>10</v>
      </c>
      <c r="C22" s="12" t="s">
        <v>11</v>
      </c>
      <c r="D22" s="15">
        <v>43809</v>
      </c>
      <c r="E22" s="12" t="s">
        <v>9</v>
      </c>
      <c r="F22" s="12">
        <v>49.83</v>
      </c>
      <c r="G22" s="12">
        <v>10.83</v>
      </c>
      <c r="H22" s="12">
        <v>2.5</v>
      </c>
      <c r="I22" s="14">
        <f t="shared" si="0"/>
        <v>21.733895243829018</v>
      </c>
      <c r="J22" s="12">
        <v>12.43</v>
      </c>
      <c r="K22" s="12">
        <v>1840</v>
      </c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21" ht="14.25" customHeight="1" x14ac:dyDescent="0.25">
      <c r="A23" s="26">
        <v>1</v>
      </c>
      <c r="B23" s="12" t="s">
        <v>10</v>
      </c>
      <c r="C23" s="12" t="s">
        <v>12</v>
      </c>
      <c r="D23" s="13">
        <v>33240</v>
      </c>
      <c r="E23" s="12" t="s">
        <v>9</v>
      </c>
      <c r="F23" s="12">
        <v>65</v>
      </c>
      <c r="G23" s="12">
        <v>65</v>
      </c>
      <c r="H23" s="12">
        <v>15</v>
      </c>
      <c r="I23" s="14">
        <f t="shared" si="0"/>
        <v>100</v>
      </c>
      <c r="J23" s="12">
        <v>12.56</v>
      </c>
      <c r="K23" s="12">
        <v>10790</v>
      </c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21" ht="14.25" customHeight="1" x14ac:dyDescent="0.25">
      <c r="A24" s="26">
        <v>1</v>
      </c>
      <c r="B24" s="12" t="s">
        <v>10</v>
      </c>
      <c r="C24" s="12" t="s">
        <v>11</v>
      </c>
      <c r="D24" s="13">
        <v>42142</v>
      </c>
      <c r="E24" s="12" t="s">
        <v>9</v>
      </c>
      <c r="F24" s="12">
        <v>97.5</v>
      </c>
      <c r="G24" s="12">
        <v>97.5</v>
      </c>
      <c r="H24" s="12">
        <v>22.5</v>
      </c>
      <c r="I24" s="14">
        <f t="shared" si="0"/>
        <v>100</v>
      </c>
      <c r="J24" s="12">
        <v>12.43</v>
      </c>
      <c r="K24" s="12">
        <v>15580</v>
      </c>
      <c r="L24" s="3"/>
      <c r="M24" s="3"/>
      <c r="N24" s="3"/>
      <c r="O24" s="3"/>
      <c r="P24" s="3"/>
      <c r="Q24" s="3"/>
      <c r="R24" s="3"/>
      <c r="S24" s="3"/>
      <c r="T24" s="3"/>
      <c r="U24" s="3"/>
    </row>
    <row r="25" spans="1:21" ht="15.75" customHeight="1" x14ac:dyDescent="0.25">
      <c r="A25" s="26">
        <v>1</v>
      </c>
      <c r="B25" s="12" t="s">
        <v>10</v>
      </c>
      <c r="C25" s="12" t="s">
        <v>11</v>
      </c>
      <c r="D25" s="13">
        <v>45195</v>
      </c>
      <c r="E25" s="12" t="s">
        <v>9</v>
      </c>
      <c r="F25" s="12">
        <v>119.17</v>
      </c>
      <c r="G25" s="12">
        <v>119.17</v>
      </c>
      <c r="H25" s="12">
        <v>27.5</v>
      </c>
      <c r="I25" s="14">
        <f t="shared" si="0"/>
        <v>100</v>
      </c>
      <c r="J25" s="12">
        <v>12.43</v>
      </c>
      <c r="K25" s="12">
        <v>18080</v>
      </c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1" ht="15.75" customHeight="1" x14ac:dyDescent="0.25">
      <c r="A26" s="26">
        <v>1</v>
      </c>
      <c r="B26" s="12" t="s">
        <v>10</v>
      </c>
      <c r="C26" s="12" t="s">
        <v>11</v>
      </c>
      <c r="D26" s="13">
        <v>45583</v>
      </c>
      <c r="E26" s="12" t="s">
        <v>9</v>
      </c>
      <c r="F26" s="12">
        <v>48.75</v>
      </c>
      <c r="G26" s="12">
        <v>48.75</v>
      </c>
      <c r="H26" s="12">
        <v>11.25</v>
      </c>
      <c r="I26" s="14">
        <f t="shared" si="0"/>
        <v>100</v>
      </c>
      <c r="J26" s="12">
        <v>12.43</v>
      </c>
      <c r="K26" s="12">
        <v>7580</v>
      </c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 ht="15.75" customHeight="1" x14ac:dyDescent="0.25">
      <c r="A27" s="26">
        <v>1</v>
      </c>
      <c r="B27" s="12" t="s">
        <v>10</v>
      </c>
      <c r="C27" s="12" t="s">
        <v>14</v>
      </c>
      <c r="D27" s="13">
        <v>45027</v>
      </c>
      <c r="E27" s="12" t="s">
        <v>9</v>
      </c>
      <c r="F27" s="12">
        <v>151.66999999999999</v>
      </c>
      <c r="G27" s="12">
        <v>151.66999999999999</v>
      </c>
      <c r="H27" s="12">
        <v>35</v>
      </c>
      <c r="I27" s="14">
        <f t="shared" si="0"/>
        <v>100</v>
      </c>
      <c r="J27" s="12">
        <v>13.03</v>
      </c>
      <c r="K27" s="12">
        <v>24020</v>
      </c>
      <c r="L27" s="3"/>
      <c r="M27" s="3"/>
      <c r="N27" s="3"/>
      <c r="O27" s="3"/>
      <c r="P27" s="3"/>
      <c r="Q27" s="3"/>
      <c r="R27" s="3"/>
      <c r="S27" s="3"/>
      <c r="T27" s="3"/>
      <c r="U27" s="3"/>
    </row>
    <row r="28" spans="1:21" ht="15.75" customHeight="1" x14ac:dyDescent="0.25">
      <c r="A28" s="26">
        <v>1</v>
      </c>
      <c r="B28" s="12" t="s">
        <v>10</v>
      </c>
      <c r="C28" s="12" t="s">
        <v>11</v>
      </c>
      <c r="D28" s="13">
        <v>45384</v>
      </c>
      <c r="E28" s="12" t="s">
        <v>9</v>
      </c>
      <c r="F28" s="12">
        <v>54.17</v>
      </c>
      <c r="G28" s="12">
        <v>54.17</v>
      </c>
      <c r="H28" s="12">
        <v>12.5</v>
      </c>
      <c r="I28" s="14">
        <f t="shared" si="0"/>
        <v>100</v>
      </c>
      <c r="J28" s="12">
        <v>12.43</v>
      </c>
      <c r="K28" s="12">
        <v>8080</v>
      </c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ht="15.75" customHeight="1" x14ac:dyDescent="0.25">
      <c r="A29" s="26">
        <v>1</v>
      </c>
      <c r="B29" s="12" t="s">
        <v>10</v>
      </c>
      <c r="C29" s="12" t="s">
        <v>14</v>
      </c>
      <c r="D29" s="13">
        <v>34369</v>
      </c>
      <c r="E29" s="12" t="s">
        <v>9</v>
      </c>
      <c r="F29" s="12">
        <v>125.67</v>
      </c>
      <c r="G29" s="12">
        <v>125.67</v>
      </c>
      <c r="H29" s="12">
        <v>28.75</v>
      </c>
      <c r="I29" s="14">
        <f t="shared" si="0"/>
        <v>100</v>
      </c>
      <c r="J29" s="12">
        <v>13.03</v>
      </c>
      <c r="K29" s="12">
        <v>21480</v>
      </c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1:21" ht="15.75" customHeight="1" x14ac:dyDescent="0.25">
      <c r="A30" s="26">
        <v>1</v>
      </c>
      <c r="B30" s="12" t="s">
        <v>10</v>
      </c>
      <c r="C30" s="12" t="s">
        <v>11</v>
      </c>
      <c r="D30" s="13">
        <v>42268</v>
      </c>
      <c r="E30" s="12" t="s">
        <v>9</v>
      </c>
      <c r="F30" s="12">
        <v>54.17</v>
      </c>
      <c r="G30" s="12">
        <v>54.17</v>
      </c>
      <c r="H30" s="12">
        <v>12.5</v>
      </c>
      <c r="I30" s="14">
        <f t="shared" si="0"/>
        <v>100</v>
      </c>
      <c r="J30" s="12">
        <v>12.43</v>
      </c>
      <c r="K30" s="12">
        <v>8690</v>
      </c>
      <c r="L30" s="3"/>
      <c r="M30" s="3"/>
      <c r="N30" s="3"/>
      <c r="O30" s="3"/>
      <c r="P30" s="3"/>
      <c r="Q30" s="3"/>
      <c r="R30" s="3"/>
      <c r="S30" s="3"/>
      <c r="T30" s="3"/>
      <c r="U30" s="3"/>
    </row>
    <row r="31" spans="1:21" ht="15.75" customHeight="1" x14ac:dyDescent="0.25">
      <c r="A31" s="26">
        <v>1</v>
      </c>
      <c r="B31" s="12" t="s">
        <v>10</v>
      </c>
      <c r="C31" s="12" t="s">
        <v>15</v>
      </c>
      <c r="D31" s="13">
        <v>42919</v>
      </c>
      <c r="E31" s="12" t="s">
        <v>9</v>
      </c>
      <c r="F31" s="12">
        <v>151.66999999999999</v>
      </c>
      <c r="G31" s="12">
        <v>86.66</v>
      </c>
      <c r="H31" s="12">
        <v>20</v>
      </c>
      <c r="I31" s="14">
        <f t="shared" si="0"/>
        <v>57.13720577569724</v>
      </c>
      <c r="J31" s="12">
        <v>15.1</v>
      </c>
      <c r="K31" s="12">
        <v>16540</v>
      </c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1:21" ht="15.75" customHeight="1" x14ac:dyDescent="0.25">
      <c r="A32" s="26">
        <v>1</v>
      </c>
      <c r="B32" s="12" t="s">
        <v>10</v>
      </c>
      <c r="C32" s="12" t="s">
        <v>11</v>
      </c>
      <c r="D32" s="13">
        <v>41397</v>
      </c>
      <c r="E32" s="12" t="s">
        <v>9</v>
      </c>
      <c r="F32" s="12">
        <v>130</v>
      </c>
      <c r="G32" s="12">
        <v>130</v>
      </c>
      <c r="H32" s="12">
        <v>30</v>
      </c>
      <c r="I32" s="14">
        <f t="shared" si="0"/>
        <v>100</v>
      </c>
      <c r="J32" s="12">
        <v>12.43</v>
      </c>
      <c r="K32" s="12">
        <v>20670</v>
      </c>
      <c r="L32" s="3"/>
      <c r="M32" s="3"/>
      <c r="N32" s="3"/>
      <c r="O32" s="3"/>
      <c r="P32" s="3"/>
      <c r="Q32" s="3"/>
      <c r="R32" s="3"/>
      <c r="S32" s="3"/>
      <c r="T32" s="3"/>
      <c r="U32" s="3"/>
    </row>
    <row r="33" spans="1:21" ht="15.75" customHeight="1" x14ac:dyDescent="0.25">
      <c r="A33" s="26">
        <v>1</v>
      </c>
      <c r="B33" s="12" t="s">
        <v>10</v>
      </c>
      <c r="C33" s="12" t="s">
        <v>11</v>
      </c>
      <c r="D33" s="13">
        <v>45530</v>
      </c>
      <c r="E33" s="12" t="s">
        <v>9</v>
      </c>
      <c r="F33" s="12">
        <v>119.17</v>
      </c>
      <c r="G33" s="12">
        <v>119.17</v>
      </c>
      <c r="H33" s="12">
        <v>27.5</v>
      </c>
      <c r="I33" s="14">
        <f t="shared" si="0"/>
        <v>100</v>
      </c>
      <c r="J33" s="12">
        <v>12.43</v>
      </c>
      <c r="K33" s="12">
        <v>18080</v>
      </c>
      <c r="L33" s="3"/>
      <c r="M33" s="3"/>
      <c r="N33" s="3"/>
      <c r="O33" s="3"/>
      <c r="P33" s="3"/>
      <c r="Q33" s="3"/>
      <c r="R33" s="3"/>
      <c r="S33" s="3"/>
      <c r="T33" s="3"/>
      <c r="U33" s="3"/>
    </row>
    <row r="34" spans="1:21" ht="15.75" customHeight="1" x14ac:dyDescent="0.25">
      <c r="A34" s="26">
        <v>1</v>
      </c>
      <c r="B34" s="12" t="s">
        <v>10</v>
      </c>
      <c r="C34" s="12" t="s">
        <v>17</v>
      </c>
      <c r="D34" s="13">
        <v>45915</v>
      </c>
      <c r="E34" s="12" t="s">
        <v>9</v>
      </c>
      <c r="F34" s="12">
        <v>108.33</v>
      </c>
      <c r="G34" s="12">
        <v>108.33</v>
      </c>
      <c r="H34" s="12">
        <v>25</v>
      </c>
      <c r="I34" s="14">
        <f t="shared" ref="I34:I65" si="1">G34/F34*100</f>
        <v>100</v>
      </c>
      <c r="J34" s="12">
        <v>12.38</v>
      </c>
      <c r="K34" s="12">
        <v>16400</v>
      </c>
      <c r="L34" s="3"/>
      <c r="M34" s="3"/>
      <c r="N34" s="3"/>
      <c r="O34" s="3"/>
      <c r="P34" s="3"/>
      <c r="Q34" s="3"/>
      <c r="R34" s="3"/>
      <c r="S34" s="3"/>
      <c r="T34" s="3"/>
      <c r="U34" s="3"/>
    </row>
    <row r="35" spans="1:21" ht="15.75" customHeight="1" x14ac:dyDescent="0.25">
      <c r="A35" s="26">
        <v>1</v>
      </c>
      <c r="B35" s="18" t="s">
        <v>62</v>
      </c>
      <c r="C35" s="12" t="s">
        <v>13</v>
      </c>
      <c r="D35" s="15">
        <v>41935</v>
      </c>
      <c r="E35" s="12" t="s">
        <v>9</v>
      </c>
      <c r="F35" s="12">
        <v>151.66999999999999</v>
      </c>
      <c r="G35" s="12">
        <v>151.66999999999999</v>
      </c>
      <c r="H35" s="12">
        <v>35</v>
      </c>
      <c r="I35" s="14">
        <f t="shared" si="1"/>
        <v>100</v>
      </c>
      <c r="J35" s="12">
        <v>12.78</v>
      </c>
      <c r="K35" s="12">
        <v>23560</v>
      </c>
      <c r="L35" s="3"/>
      <c r="M35" s="3"/>
      <c r="N35" s="3"/>
      <c r="O35" s="3"/>
      <c r="P35" s="3"/>
      <c r="Q35" s="3"/>
      <c r="R35" s="3"/>
      <c r="S35" s="3"/>
      <c r="T35" s="3"/>
      <c r="U35" s="3"/>
    </row>
    <row r="36" spans="1:21" ht="15.75" customHeight="1" x14ac:dyDescent="0.25">
      <c r="A36" s="12">
        <v>2</v>
      </c>
      <c r="B36" s="12" t="s">
        <v>35</v>
      </c>
      <c r="C36" s="12" t="s">
        <v>17</v>
      </c>
      <c r="D36" s="13">
        <v>44837</v>
      </c>
      <c r="E36" s="12" t="s">
        <v>9</v>
      </c>
      <c r="F36" s="12">
        <v>82.34</v>
      </c>
      <c r="G36" s="12">
        <v>17.329999999999998</v>
      </c>
      <c r="H36" s="12">
        <v>4</v>
      </c>
      <c r="I36" s="14">
        <f t="shared" si="1"/>
        <v>21.046878795239248</v>
      </c>
      <c r="J36" s="12">
        <v>12.38</v>
      </c>
      <c r="K36" s="12">
        <v>2880</v>
      </c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pans="1:21" ht="15.75" customHeight="1" x14ac:dyDescent="0.25">
      <c r="A37" s="12">
        <v>2</v>
      </c>
      <c r="B37" s="12" t="s">
        <v>53</v>
      </c>
      <c r="C37" s="12" t="s">
        <v>11</v>
      </c>
      <c r="D37" s="13">
        <v>41862</v>
      </c>
      <c r="E37" s="12" t="s">
        <v>9</v>
      </c>
      <c r="F37" s="12">
        <v>21.67</v>
      </c>
      <c r="G37" s="12">
        <v>4.33</v>
      </c>
      <c r="H37" s="12">
        <v>1</v>
      </c>
      <c r="I37" s="14">
        <f t="shared" si="1"/>
        <v>19.981541301338254</v>
      </c>
      <c r="J37" s="12">
        <v>12.43</v>
      </c>
      <c r="K37" s="12">
        <v>980</v>
      </c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1:21" ht="15.75" customHeight="1" x14ac:dyDescent="0.25">
      <c r="A38" s="12">
        <v>2</v>
      </c>
      <c r="B38" s="12" t="s">
        <v>30</v>
      </c>
      <c r="C38" s="12" t="s">
        <v>11</v>
      </c>
      <c r="D38" s="13">
        <v>45495</v>
      </c>
      <c r="E38" s="12" t="s">
        <v>9</v>
      </c>
      <c r="F38" s="12">
        <v>45.5</v>
      </c>
      <c r="G38" s="12">
        <v>13</v>
      </c>
      <c r="H38" s="12">
        <v>3</v>
      </c>
      <c r="I38" s="14">
        <f t="shared" si="1"/>
        <v>28.571428571428569</v>
      </c>
      <c r="J38" s="12">
        <v>12.43</v>
      </c>
      <c r="K38" s="12">
        <v>2240</v>
      </c>
      <c r="L38" s="3"/>
      <c r="M38" s="3"/>
      <c r="N38" s="3"/>
      <c r="O38" s="3"/>
      <c r="P38" s="3"/>
      <c r="Q38" s="3"/>
      <c r="R38" s="3"/>
      <c r="S38" s="3"/>
      <c r="T38" s="3"/>
      <c r="U38" s="3"/>
    </row>
    <row r="39" spans="1:21" ht="15.75" customHeight="1" x14ac:dyDescent="0.25">
      <c r="A39" s="12">
        <v>2</v>
      </c>
      <c r="B39" s="12" t="s">
        <v>30</v>
      </c>
      <c r="C39" s="12" t="s">
        <v>17</v>
      </c>
      <c r="D39" s="13">
        <v>45604</v>
      </c>
      <c r="E39" s="12" t="s">
        <v>9</v>
      </c>
      <c r="F39" s="12">
        <v>45.5</v>
      </c>
      <c r="G39" s="12">
        <v>13</v>
      </c>
      <c r="H39" s="12">
        <v>3</v>
      </c>
      <c r="I39" s="14">
        <f t="shared" si="1"/>
        <v>28.571428571428569</v>
      </c>
      <c r="J39" s="12">
        <v>12.38</v>
      </c>
      <c r="K39" s="12">
        <v>2240</v>
      </c>
      <c r="L39" s="3"/>
      <c r="M39" s="3"/>
      <c r="N39" s="3"/>
      <c r="O39" s="3"/>
      <c r="P39" s="3"/>
      <c r="Q39" s="3"/>
      <c r="R39" s="3"/>
      <c r="S39" s="3"/>
      <c r="T39" s="3"/>
      <c r="U39" s="3"/>
    </row>
    <row r="40" spans="1:21" ht="30.75" customHeight="1" x14ac:dyDescent="0.25">
      <c r="A40" s="11">
        <v>2</v>
      </c>
      <c r="B40" s="12" t="s">
        <v>23</v>
      </c>
      <c r="C40" s="12" t="s">
        <v>11</v>
      </c>
      <c r="D40" s="13">
        <v>41144</v>
      </c>
      <c r="E40" s="12" t="s">
        <v>9</v>
      </c>
      <c r="F40" s="12">
        <v>75.84</v>
      </c>
      <c r="G40" s="12">
        <v>75.84</v>
      </c>
      <c r="H40" s="12">
        <v>17.5</v>
      </c>
      <c r="I40" s="14">
        <f t="shared" si="1"/>
        <v>100</v>
      </c>
      <c r="J40" s="12">
        <v>12.43</v>
      </c>
      <c r="K40" s="12">
        <v>12180</v>
      </c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pans="1:21" ht="15.75" customHeight="1" x14ac:dyDescent="0.25">
      <c r="A41" s="11">
        <v>2</v>
      </c>
      <c r="B41" s="12" t="s">
        <v>23</v>
      </c>
      <c r="C41" s="12" t="s">
        <v>11</v>
      </c>
      <c r="D41" s="13">
        <v>42887</v>
      </c>
      <c r="E41" s="12" t="s">
        <v>9</v>
      </c>
      <c r="F41" s="12">
        <v>151.66999999999999</v>
      </c>
      <c r="G41" s="12">
        <v>65</v>
      </c>
      <c r="H41" s="12">
        <v>15</v>
      </c>
      <c r="I41" s="14">
        <f t="shared" si="1"/>
        <v>42.856200962616207</v>
      </c>
      <c r="J41" s="12">
        <v>12.43</v>
      </c>
      <c r="K41" s="12">
        <v>10390</v>
      </c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pans="1:21" ht="15.75" customHeight="1" x14ac:dyDescent="0.25">
      <c r="A42" s="11">
        <v>2</v>
      </c>
      <c r="B42" s="12" t="s">
        <v>23</v>
      </c>
      <c r="C42" s="13" t="s">
        <v>8</v>
      </c>
      <c r="D42" s="13">
        <v>42737</v>
      </c>
      <c r="E42" s="12" t="s">
        <v>9</v>
      </c>
      <c r="F42" s="12">
        <v>110.5</v>
      </c>
      <c r="G42" s="12">
        <v>110.5</v>
      </c>
      <c r="H42" s="12">
        <v>25</v>
      </c>
      <c r="I42" s="14">
        <f t="shared" si="1"/>
        <v>100</v>
      </c>
      <c r="J42" s="12">
        <v>14.27</v>
      </c>
      <c r="K42" s="12">
        <v>19980</v>
      </c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1:21" ht="15.75" customHeight="1" x14ac:dyDescent="0.25">
      <c r="A43" s="11">
        <v>2</v>
      </c>
      <c r="B43" s="12" t="s">
        <v>23</v>
      </c>
      <c r="C43" s="13" t="s">
        <v>11</v>
      </c>
      <c r="D43" s="13">
        <v>43850</v>
      </c>
      <c r="E43" s="12" t="s">
        <v>9</v>
      </c>
      <c r="F43" s="12">
        <v>65</v>
      </c>
      <c r="G43" s="12">
        <v>65</v>
      </c>
      <c r="H43" s="12">
        <v>15</v>
      </c>
      <c r="I43" s="14">
        <f t="shared" si="1"/>
        <v>100</v>
      </c>
      <c r="J43" s="12">
        <v>12.43</v>
      </c>
      <c r="K43" s="12">
        <v>10190</v>
      </c>
      <c r="L43" s="3"/>
      <c r="M43" s="3"/>
      <c r="N43" s="3"/>
      <c r="O43" s="3"/>
      <c r="P43" s="3"/>
      <c r="Q43" s="3"/>
      <c r="R43" s="3"/>
      <c r="S43" s="3"/>
      <c r="T43" s="3"/>
      <c r="U43" s="3"/>
    </row>
    <row r="44" spans="1:21" ht="15.75" customHeight="1" x14ac:dyDescent="0.25">
      <c r="A44" s="11">
        <v>2</v>
      </c>
      <c r="B44" s="11" t="s">
        <v>77</v>
      </c>
      <c r="C44" s="12" t="s">
        <v>11</v>
      </c>
      <c r="D44" s="13">
        <v>44866</v>
      </c>
      <c r="E44" s="12" t="s">
        <v>9</v>
      </c>
      <c r="F44" s="12">
        <v>52</v>
      </c>
      <c r="G44" s="12">
        <v>43.33</v>
      </c>
      <c r="H44" s="12">
        <v>10</v>
      </c>
      <c r="I44" s="14">
        <f t="shared" si="1"/>
        <v>83.32692307692308</v>
      </c>
      <c r="J44" s="12">
        <v>12.43</v>
      </c>
      <c r="K44" s="12">
        <v>6770</v>
      </c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1:21" ht="15.75" customHeight="1" x14ac:dyDescent="0.25">
      <c r="A45" s="11">
        <v>2</v>
      </c>
      <c r="B45" s="12" t="s">
        <v>34</v>
      </c>
      <c r="C45" s="12" t="s">
        <v>12</v>
      </c>
      <c r="D45" s="13">
        <v>41862</v>
      </c>
      <c r="E45" s="12" t="s">
        <v>9</v>
      </c>
      <c r="F45" s="12">
        <v>151.66999999999999</v>
      </c>
      <c r="G45" s="12">
        <v>108.33</v>
      </c>
      <c r="H45" s="12">
        <v>25</v>
      </c>
      <c r="I45" s="14">
        <f t="shared" si="1"/>
        <v>71.424803850464841</v>
      </c>
      <c r="J45" s="12">
        <v>12.56</v>
      </c>
      <c r="K45" s="12">
        <v>17450</v>
      </c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pans="1:21" s="6" customFormat="1" ht="15.75" customHeight="1" x14ac:dyDescent="0.25">
      <c r="A46" s="11">
        <v>2</v>
      </c>
      <c r="B46" s="12" t="s">
        <v>34</v>
      </c>
      <c r="C46" s="12" t="s">
        <v>12</v>
      </c>
      <c r="D46" s="13">
        <v>41862</v>
      </c>
      <c r="E46" s="12" t="s">
        <v>9</v>
      </c>
      <c r="F46" s="12">
        <v>151.66999999999999</v>
      </c>
      <c r="G46" s="12">
        <v>43.33</v>
      </c>
      <c r="H46" s="12">
        <v>10</v>
      </c>
      <c r="I46" s="14">
        <f t="shared" si="1"/>
        <v>28.56860288784862</v>
      </c>
      <c r="J46" s="12">
        <v>12.56</v>
      </c>
      <c r="K46" s="12">
        <v>7160</v>
      </c>
      <c r="L46" s="5"/>
      <c r="M46" s="5"/>
      <c r="N46" s="5"/>
      <c r="O46" s="5"/>
      <c r="P46" s="5"/>
      <c r="Q46" s="5"/>
      <c r="R46" s="5"/>
      <c r="S46" s="5"/>
      <c r="T46" s="5"/>
      <c r="U46" s="5"/>
    </row>
    <row r="47" spans="1:21" ht="15.75" customHeight="1" x14ac:dyDescent="0.25">
      <c r="A47" s="11">
        <v>2</v>
      </c>
      <c r="B47" s="12" t="s">
        <v>31</v>
      </c>
      <c r="C47" s="12" t="s">
        <v>11</v>
      </c>
      <c r="D47" s="13">
        <v>44935</v>
      </c>
      <c r="E47" s="12" t="s">
        <v>9</v>
      </c>
      <c r="F47" s="12">
        <v>112.67</v>
      </c>
      <c r="G47" s="12">
        <v>17.329999999999998</v>
      </c>
      <c r="H47" s="12">
        <v>4</v>
      </c>
      <c r="I47" s="14">
        <f t="shared" si="1"/>
        <v>15.3812017395935</v>
      </c>
      <c r="J47" s="12">
        <v>12.43</v>
      </c>
      <c r="K47" s="12">
        <v>2890</v>
      </c>
      <c r="L47" s="3"/>
      <c r="M47" s="3"/>
      <c r="N47" s="3"/>
      <c r="O47" s="3"/>
      <c r="P47" s="3"/>
      <c r="Q47" s="3"/>
      <c r="R47" s="3"/>
      <c r="S47" s="3"/>
      <c r="T47" s="3"/>
      <c r="U47" s="3"/>
    </row>
    <row r="48" spans="1:21" ht="15.75" customHeight="1" x14ac:dyDescent="0.25">
      <c r="A48" s="11">
        <v>2</v>
      </c>
      <c r="B48" s="12" t="s">
        <v>63</v>
      </c>
      <c r="C48" s="12" t="s">
        <v>11</v>
      </c>
      <c r="D48" s="13">
        <v>44958</v>
      </c>
      <c r="E48" s="12" t="s">
        <v>9</v>
      </c>
      <c r="F48" s="12">
        <v>86.67</v>
      </c>
      <c r="G48" s="12">
        <v>86.67</v>
      </c>
      <c r="H48" s="12">
        <v>20</v>
      </c>
      <c r="I48" s="14">
        <f t="shared" si="1"/>
        <v>100</v>
      </c>
      <c r="J48" s="12">
        <v>12.43</v>
      </c>
      <c r="K48" s="12">
        <v>13230</v>
      </c>
      <c r="L48" s="3"/>
      <c r="M48" s="3"/>
      <c r="N48" s="3"/>
      <c r="O48" s="3"/>
      <c r="P48" s="3"/>
      <c r="Q48" s="3"/>
      <c r="R48" s="3"/>
      <c r="S48" s="3"/>
      <c r="T48" s="3"/>
      <c r="U48" s="3"/>
    </row>
    <row r="49" spans="1:21" ht="15.75" customHeight="1" x14ac:dyDescent="0.25">
      <c r="A49" s="11">
        <v>2</v>
      </c>
      <c r="B49" s="12" t="s">
        <v>63</v>
      </c>
      <c r="C49" s="12" t="s">
        <v>11</v>
      </c>
      <c r="D49" s="13">
        <v>45293</v>
      </c>
      <c r="E49" s="12" t="s">
        <v>9</v>
      </c>
      <c r="F49" s="12">
        <v>86.67</v>
      </c>
      <c r="G49" s="12">
        <v>86.67</v>
      </c>
      <c r="H49" s="12">
        <v>20</v>
      </c>
      <c r="I49" s="12">
        <f t="shared" si="1"/>
        <v>100</v>
      </c>
      <c r="J49" s="12">
        <v>12.43</v>
      </c>
      <c r="K49" s="12">
        <v>13230</v>
      </c>
      <c r="L49" s="3"/>
      <c r="M49" s="3"/>
      <c r="N49" s="3"/>
      <c r="O49" s="3"/>
      <c r="P49" s="3"/>
      <c r="Q49" s="3"/>
      <c r="R49" s="3"/>
      <c r="S49" s="3"/>
      <c r="T49" s="3"/>
      <c r="U49" s="3"/>
    </row>
    <row r="50" spans="1:21" ht="15.75" customHeight="1" x14ac:dyDescent="0.25">
      <c r="A50" s="11">
        <v>2</v>
      </c>
      <c r="B50" s="12" t="s">
        <v>63</v>
      </c>
      <c r="C50" s="12" t="s">
        <v>17</v>
      </c>
      <c r="D50" s="13">
        <v>45909</v>
      </c>
      <c r="E50" s="12" t="s">
        <v>9</v>
      </c>
      <c r="F50" s="12">
        <v>75.83</v>
      </c>
      <c r="G50" s="12">
        <v>75.83</v>
      </c>
      <c r="H50" s="12">
        <v>17.5</v>
      </c>
      <c r="I50" s="14">
        <f t="shared" si="1"/>
        <v>100</v>
      </c>
      <c r="J50" s="12">
        <v>12.38</v>
      </c>
      <c r="K50" s="12">
        <v>11570</v>
      </c>
      <c r="L50" s="3"/>
      <c r="M50" s="3"/>
      <c r="N50" s="3"/>
      <c r="O50" s="3"/>
      <c r="P50" s="3"/>
      <c r="Q50" s="3"/>
      <c r="R50" s="3"/>
      <c r="S50" s="3"/>
      <c r="T50" s="3"/>
      <c r="U50" s="3"/>
    </row>
    <row r="51" spans="1:21" ht="15.75" customHeight="1" x14ac:dyDescent="0.25">
      <c r="A51" s="11">
        <v>2</v>
      </c>
      <c r="B51" s="12" t="s">
        <v>63</v>
      </c>
      <c r="C51" s="12" t="s">
        <v>11</v>
      </c>
      <c r="D51" s="13">
        <v>45051</v>
      </c>
      <c r="E51" s="12" t="s">
        <v>9</v>
      </c>
      <c r="F51" s="12">
        <v>86.67</v>
      </c>
      <c r="G51" s="12">
        <v>86.67</v>
      </c>
      <c r="H51" s="12">
        <v>20</v>
      </c>
      <c r="I51" s="14">
        <f t="shared" si="1"/>
        <v>100</v>
      </c>
      <c r="J51" s="12">
        <v>12.43</v>
      </c>
      <c r="K51" s="12">
        <v>13230</v>
      </c>
      <c r="L51" s="3"/>
      <c r="M51" s="3"/>
      <c r="N51" s="3"/>
      <c r="O51" s="3"/>
      <c r="P51" s="3"/>
      <c r="Q51" s="3"/>
      <c r="R51" s="3"/>
      <c r="S51" s="3"/>
      <c r="T51" s="3"/>
      <c r="U51" s="3"/>
    </row>
    <row r="52" spans="1:21" ht="15.75" customHeight="1" x14ac:dyDescent="0.25">
      <c r="A52" s="11">
        <v>2</v>
      </c>
      <c r="B52" s="12" t="s">
        <v>63</v>
      </c>
      <c r="C52" s="12" t="s">
        <v>8</v>
      </c>
      <c r="D52" s="13">
        <v>37257</v>
      </c>
      <c r="E52" s="12" t="s">
        <v>9</v>
      </c>
      <c r="F52" s="12">
        <v>86.67</v>
      </c>
      <c r="G52" s="12">
        <v>86.67</v>
      </c>
      <c r="H52" s="12">
        <v>20</v>
      </c>
      <c r="I52" s="14">
        <f t="shared" si="1"/>
        <v>100</v>
      </c>
      <c r="J52" s="12">
        <v>14.27</v>
      </c>
      <c r="K52" s="12">
        <v>16040</v>
      </c>
      <c r="L52" s="3"/>
      <c r="M52" s="3"/>
      <c r="N52" s="3"/>
      <c r="O52" s="3"/>
      <c r="P52" s="3"/>
      <c r="Q52" s="3"/>
      <c r="R52" s="3"/>
      <c r="S52" s="3"/>
      <c r="T52" s="3"/>
      <c r="U52" s="3"/>
    </row>
    <row r="53" spans="1:21" x14ac:dyDescent="0.25">
      <c r="A53" s="11">
        <v>2</v>
      </c>
      <c r="B53" s="12" t="s">
        <v>63</v>
      </c>
      <c r="C53" s="12" t="s">
        <v>11</v>
      </c>
      <c r="D53" s="13">
        <v>36262</v>
      </c>
      <c r="E53" s="12" t="s">
        <v>9</v>
      </c>
      <c r="F53" s="12">
        <v>151.66999999999999</v>
      </c>
      <c r="G53" s="12">
        <v>75.83</v>
      </c>
      <c r="H53" s="12">
        <v>17.5</v>
      </c>
      <c r="I53" s="14">
        <f t="shared" si="1"/>
        <v>49.996703369156727</v>
      </c>
      <c r="J53" s="12">
        <v>12.43</v>
      </c>
      <c r="K53" s="12">
        <v>12410</v>
      </c>
      <c r="L53" s="3"/>
      <c r="M53" s="3"/>
      <c r="N53" s="3"/>
      <c r="O53" s="3"/>
      <c r="P53" s="3"/>
      <c r="Q53" s="3"/>
      <c r="R53" s="3"/>
      <c r="S53" s="3"/>
      <c r="T53" s="3"/>
      <c r="U53" s="3"/>
    </row>
    <row r="54" spans="1:21" ht="15.75" customHeight="1" x14ac:dyDescent="0.25">
      <c r="A54" s="11">
        <v>2</v>
      </c>
      <c r="B54" s="12" t="s">
        <v>63</v>
      </c>
      <c r="C54" s="12" t="s">
        <v>11</v>
      </c>
      <c r="D54" s="15">
        <v>44129</v>
      </c>
      <c r="E54" s="12" t="s">
        <v>9</v>
      </c>
      <c r="F54" s="12">
        <v>86.67</v>
      </c>
      <c r="G54" s="12">
        <v>86.67</v>
      </c>
      <c r="H54" s="12">
        <v>20</v>
      </c>
      <c r="I54" s="14">
        <f t="shared" si="1"/>
        <v>100</v>
      </c>
      <c r="J54" s="12">
        <v>12.43</v>
      </c>
      <c r="K54" s="12">
        <v>13490</v>
      </c>
      <c r="L54" s="3"/>
      <c r="M54" s="3"/>
      <c r="N54" s="3"/>
      <c r="O54" s="3"/>
      <c r="P54" s="3"/>
      <c r="Q54" s="3"/>
      <c r="R54" s="3"/>
      <c r="S54" s="3"/>
      <c r="T54" s="3"/>
      <c r="U54" s="3"/>
    </row>
    <row r="55" spans="1:21" ht="15.75" customHeight="1" x14ac:dyDescent="0.25">
      <c r="A55" s="16">
        <v>2</v>
      </c>
      <c r="B55" s="12" t="s">
        <v>23</v>
      </c>
      <c r="C55" s="15" t="s">
        <v>24</v>
      </c>
      <c r="D55" s="15">
        <v>44835</v>
      </c>
      <c r="E55" s="12" t="s">
        <v>9</v>
      </c>
      <c r="F55" s="12">
        <v>151.66999999999999</v>
      </c>
      <c r="G55" s="12">
        <v>151.66999999999999</v>
      </c>
      <c r="H55" s="12">
        <v>35</v>
      </c>
      <c r="I55" s="14">
        <f t="shared" si="1"/>
        <v>100</v>
      </c>
      <c r="J55" s="12"/>
      <c r="K55" s="17">
        <v>28860</v>
      </c>
      <c r="L55" s="3"/>
      <c r="M55" s="3"/>
      <c r="N55" s="3"/>
      <c r="O55" s="3"/>
      <c r="P55" s="3"/>
      <c r="Q55" s="3"/>
      <c r="R55" s="3"/>
      <c r="S55" s="3"/>
      <c r="T55" s="3"/>
      <c r="U55" s="3"/>
    </row>
    <row r="56" spans="1:21" ht="15.75" customHeight="1" x14ac:dyDescent="0.25">
      <c r="A56" s="11">
        <v>2</v>
      </c>
      <c r="B56" s="12" t="s">
        <v>32</v>
      </c>
      <c r="C56" s="12" t="s">
        <v>11</v>
      </c>
      <c r="D56" s="13">
        <v>42614</v>
      </c>
      <c r="E56" s="12" t="s">
        <v>9</v>
      </c>
      <c r="F56" s="12">
        <v>108.33</v>
      </c>
      <c r="G56" s="12">
        <v>43.33</v>
      </c>
      <c r="H56" s="12">
        <v>10</v>
      </c>
      <c r="I56" s="14">
        <f t="shared" si="1"/>
        <v>39.998153789347363</v>
      </c>
      <c r="J56" s="12">
        <v>12.43</v>
      </c>
      <c r="K56" s="12">
        <v>7120</v>
      </c>
      <c r="L56" s="3"/>
      <c r="M56" s="3"/>
      <c r="N56" s="3"/>
      <c r="O56" s="3"/>
      <c r="P56" s="3"/>
      <c r="Q56" s="3"/>
      <c r="R56" s="3"/>
      <c r="S56" s="3"/>
      <c r="T56" s="3"/>
      <c r="U56" s="3"/>
    </row>
    <row r="57" spans="1:21" ht="15.75" customHeight="1" x14ac:dyDescent="0.25">
      <c r="A57" s="11">
        <v>2</v>
      </c>
      <c r="B57" s="12" t="s">
        <v>32</v>
      </c>
      <c r="C57" s="12" t="s">
        <v>11</v>
      </c>
      <c r="D57" s="13">
        <v>42269</v>
      </c>
      <c r="E57" s="12" t="s">
        <v>9</v>
      </c>
      <c r="F57" s="12">
        <v>151.66999999999999</v>
      </c>
      <c r="G57" s="12">
        <v>43.33</v>
      </c>
      <c r="H57" s="12">
        <v>10</v>
      </c>
      <c r="I57" s="14">
        <f t="shared" si="1"/>
        <v>28.56860288784862</v>
      </c>
      <c r="J57" s="12">
        <v>12.43</v>
      </c>
      <c r="K57" s="12">
        <v>7090</v>
      </c>
      <c r="L57" s="3"/>
      <c r="M57" s="3"/>
      <c r="N57" s="3"/>
      <c r="O57" s="3"/>
      <c r="P57" s="3"/>
      <c r="Q57" s="3"/>
      <c r="R57" s="3"/>
      <c r="S57" s="3"/>
      <c r="T57" s="3"/>
      <c r="U57" s="3"/>
    </row>
    <row r="58" spans="1:21" ht="15.75" customHeight="1" x14ac:dyDescent="0.25">
      <c r="A58" s="16">
        <v>2</v>
      </c>
      <c r="B58" s="18" t="s">
        <v>58</v>
      </c>
      <c r="C58" s="12" t="s">
        <v>11</v>
      </c>
      <c r="D58" s="13">
        <v>44840</v>
      </c>
      <c r="E58" s="12" t="s">
        <v>9</v>
      </c>
      <c r="F58" s="12">
        <v>97.5</v>
      </c>
      <c r="G58" s="12">
        <v>97.5</v>
      </c>
      <c r="H58" s="12">
        <v>22.5</v>
      </c>
      <c r="I58" s="14">
        <f t="shared" si="1"/>
        <v>100</v>
      </c>
      <c r="J58" s="12">
        <v>12.43</v>
      </c>
      <c r="K58" s="12">
        <v>14850</v>
      </c>
      <c r="L58" s="3"/>
      <c r="M58" s="3"/>
      <c r="N58" s="3"/>
      <c r="O58" s="3"/>
      <c r="P58" s="3"/>
      <c r="Q58" s="3"/>
      <c r="R58" s="3"/>
      <c r="S58" s="3"/>
      <c r="T58" s="3"/>
      <c r="U58" s="3"/>
    </row>
    <row r="59" spans="1:21" ht="15.75" customHeight="1" x14ac:dyDescent="0.25">
      <c r="A59" s="11">
        <v>2</v>
      </c>
      <c r="B59" s="12" t="s">
        <v>40</v>
      </c>
      <c r="C59" s="12" t="s">
        <v>11</v>
      </c>
      <c r="D59" s="15">
        <v>41274</v>
      </c>
      <c r="E59" s="12" t="s">
        <v>9</v>
      </c>
      <c r="F59" s="12">
        <v>140.84</v>
      </c>
      <c r="G59" s="12">
        <v>75.83</v>
      </c>
      <c r="H59" s="12">
        <v>17.5</v>
      </c>
      <c r="I59" s="14">
        <f t="shared" si="1"/>
        <v>53.841238284578239</v>
      </c>
      <c r="J59" s="12">
        <v>12.43</v>
      </c>
      <c r="K59" s="12">
        <v>12180</v>
      </c>
      <c r="L59" s="3"/>
      <c r="M59" s="3"/>
      <c r="N59" s="3"/>
      <c r="O59" s="3"/>
      <c r="P59" s="3"/>
      <c r="Q59" s="3"/>
      <c r="R59" s="3"/>
      <c r="S59" s="3"/>
      <c r="T59" s="3"/>
      <c r="U59" s="3"/>
    </row>
    <row r="60" spans="1:21" ht="15.75" customHeight="1" x14ac:dyDescent="0.25">
      <c r="A60" s="11">
        <v>2</v>
      </c>
      <c r="B60" s="12" t="s">
        <v>33</v>
      </c>
      <c r="C60" s="12" t="s">
        <v>11</v>
      </c>
      <c r="D60" s="13">
        <v>41658</v>
      </c>
      <c r="E60" s="12" t="s">
        <v>9</v>
      </c>
      <c r="F60" s="12">
        <v>101.84</v>
      </c>
      <c r="G60" s="12">
        <v>32.5</v>
      </c>
      <c r="H60" s="12">
        <v>7.5</v>
      </c>
      <c r="I60" s="14">
        <f t="shared" si="1"/>
        <v>31.912804399057343</v>
      </c>
      <c r="J60" s="12">
        <v>12.43</v>
      </c>
      <c r="K60" s="12">
        <v>5350</v>
      </c>
      <c r="L60" s="3"/>
      <c r="M60" s="3"/>
      <c r="N60" s="3"/>
      <c r="O60" s="3"/>
      <c r="P60" s="3"/>
      <c r="Q60" s="3"/>
      <c r="R60" s="3"/>
      <c r="S60" s="3"/>
      <c r="T60" s="3"/>
      <c r="U60" s="3"/>
    </row>
    <row r="61" spans="1:21" x14ac:dyDescent="0.25">
      <c r="A61" s="11">
        <v>2</v>
      </c>
      <c r="B61" s="12" t="s">
        <v>46</v>
      </c>
      <c r="C61" s="12" t="s">
        <v>11</v>
      </c>
      <c r="D61" s="13">
        <v>43710</v>
      </c>
      <c r="E61" s="12" t="s">
        <v>9</v>
      </c>
      <c r="F61" s="12">
        <v>86.67</v>
      </c>
      <c r="G61" s="12">
        <v>86.67</v>
      </c>
      <c r="H61" s="12">
        <v>20</v>
      </c>
      <c r="I61" s="14">
        <f t="shared" si="1"/>
        <v>100</v>
      </c>
      <c r="J61" s="12">
        <v>12.43</v>
      </c>
      <c r="K61" s="12">
        <v>13490</v>
      </c>
      <c r="L61" s="3"/>
      <c r="M61" s="3"/>
      <c r="N61" s="3"/>
      <c r="O61" s="3"/>
      <c r="P61" s="3"/>
      <c r="Q61" s="3"/>
      <c r="R61" s="3"/>
      <c r="S61" s="3"/>
      <c r="T61" s="3"/>
      <c r="U61" s="3"/>
    </row>
    <row r="62" spans="1:21" x14ac:dyDescent="0.25">
      <c r="A62" s="11">
        <v>2</v>
      </c>
      <c r="B62" s="12" t="s">
        <v>44</v>
      </c>
      <c r="C62" s="12" t="s">
        <v>11</v>
      </c>
      <c r="D62" s="15">
        <v>44179</v>
      </c>
      <c r="E62" s="12" t="s">
        <v>9</v>
      </c>
      <c r="F62" s="12">
        <v>86.67</v>
      </c>
      <c r="G62" s="12">
        <v>54.16</v>
      </c>
      <c r="H62" s="12">
        <v>12.5</v>
      </c>
      <c r="I62" s="19">
        <f t="shared" si="1"/>
        <v>62.489904234452517</v>
      </c>
      <c r="J62" s="12">
        <v>12.43</v>
      </c>
      <c r="K62" s="12">
        <v>8550</v>
      </c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21" ht="15.75" customHeight="1" x14ac:dyDescent="0.25">
      <c r="A63" s="20">
        <v>2</v>
      </c>
      <c r="B63" s="12" t="s">
        <v>44</v>
      </c>
      <c r="C63" s="12" t="s">
        <v>11</v>
      </c>
      <c r="D63" s="15">
        <v>45274</v>
      </c>
      <c r="E63" s="12" t="s">
        <v>9</v>
      </c>
      <c r="F63" s="12">
        <v>43.33</v>
      </c>
      <c r="G63" s="12">
        <v>43.33</v>
      </c>
      <c r="H63" s="12">
        <v>10</v>
      </c>
      <c r="I63" s="14">
        <f t="shared" si="1"/>
        <v>100</v>
      </c>
      <c r="J63" s="12">
        <v>12.43</v>
      </c>
      <c r="K63" s="12">
        <v>6770</v>
      </c>
      <c r="L63" s="3"/>
      <c r="M63" s="3"/>
      <c r="N63" s="3"/>
      <c r="O63" s="3"/>
      <c r="P63" s="3"/>
      <c r="Q63" s="3"/>
      <c r="R63" s="3"/>
      <c r="S63" s="3"/>
      <c r="T63" s="3"/>
      <c r="U63" s="3"/>
    </row>
    <row r="64" spans="1:21" ht="15.75" customHeight="1" x14ac:dyDescent="0.25">
      <c r="A64" s="11">
        <v>2</v>
      </c>
      <c r="B64" s="12" t="s">
        <v>44</v>
      </c>
      <c r="C64" s="12" t="s">
        <v>11</v>
      </c>
      <c r="D64" s="13">
        <v>44986</v>
      </c>
      <c r="E64" s="12" t="s">
        <v>9</v>
      </c>
      <c r="F64" s="12">
        <v>65</v>
      </c>
      <c r="G64" s="12">
        <v>65</v>
      </c>
      <c r="H64" s="12">
        <v>15</v>
      </c>
      <c r="I64" s="14">
        <f t="shared" si="1"/>
        <v>100</v>
      </c>
      <c r="J64" s="12">
        <v>12.43</v>
      </c>
      <c r="K64" s="12">
        <v>9995</v>
      </c>
      <c r="L64" s="3"/>
      <c r="M64" s="3"/>
      <c r="N64" s="3"/>
      <c r="O64" s="3"/>
      <c r="P64" s="3"/>
      <c r="Q64" s="3"/>
      <c r="R64" s="3"/>
      <c r="S64" s="3"/>
      <c r="T64" s="3"/>
      <c r="U64" s="3"/>
    </row>
    <row r="65" spans="1:21" ht="15.75" customHeight="1" x14ac:dyDescent="0.25">
      <c r="A65" s="11">
        <v>2</v>
      </c>
      <c r="B65" s="12" t="s">
        <v>44</v>
      </c>
      <c r="C65" s="12" t="s">
        <v>11</v>
      </c>
      <c r="D65" s="13">
        <v>41477</v>
      </c>
      <c r="E65" s="12" t="s">
        <v>9</v>
      </c>
      <c r="F65" s="12">
        <v>75.83</v>
      </c>
      <c r="G65" s="12">
        <v>75.83</v>
      </c>
      <c r="H65" s="12">
        <v>17.5</v>
      </c>
      <c r="I65" s="14">
        <f t="shared" si="1"/>
        <v>100</v>
      </c>
      <c r="J65" s="12">
        <v>12.43</v>
      </c>
      <c r="K65" s="12">
        <v>12180</v>
      </c>
      <c r="L65" s="3"/>
      <c r="M65" s="3"/>
      <c r="N65" s="3"/>
      <c r="O65" s="3"/>
      <c r="P65" s="3"/>
      <c r="Q65" s="3"/>
      <c r="R65" s="3"/>
      <c r="S65" s="3"/>
      <c r="T65" s="3"/>
      <c r="U65" s="3"/>
    </row>
    <row r="66" spans="1:21" x14ac:dyDescent="0.25">
      <c r="A66" s="11">
        <v>2</v>
      </c>
      <c r="B66" s="12" t="s">
        <v>44</v>
      </c>
      <c r="C66" s="12" t="s">
        <v>11</v>
      </c>
      <c r="D66" s="13">
        <v>44837</v>
      </c>
      <c r="E66" s="12" t="s">
        <v>9</v>
      </c>
      <c r="F66" s="12">
        <v>82.34</v>
      </c>
      <c r="G66" s="12">
        <v>65</v>
      </c>
      <c r="H66" s="12">
        <v>15</v>
      </c>
      <c r="I66" s="14">
        <f t="shared" ref="I66:I97" si="2">G66/F66*100</f>
        <v>78.940976439154724</v>
      </c>
      <c r="J66" s="12">
        <v>12.43</v>
      </c>
      <c r="K66" s="12">
        <v>9995</v>
      </c>
      <c r="L66" s="3"/>
      <c r="M66" s="3"/>
      <c r="N66" s="3"/>
      <c r="O66" s="3"/>
      <c r="P66" s="3"/>
      <c r="Q66" s="3"/>
      <c r="R66" s="3"/>
      <c r="S66" s="3"/>
      <c r="T66" s="3"/>
      <c r="U66" s="3"/>
    </row>
    <row r="67" spans="1:21" ht="15.75" customHeight="1" x14ac:dyDescent="0.25">
      <c r="A67" s="11">
        <v>2</v>
      </c>
      <c r="B67" s="12" t="s">
        <v>44</v>
      </c>
      <c r="C67" s="12" t="s">
        <v>8</v>
      </c>
      <c r="D67" s="13">
        <v>35948</v>
      </c>
      <c r="E67" s="12" t="s">
        <v>9</v>
      </c>
      <c r="F67" s="12">
        <v>65</v>
      </c>
      <c r="G67" s="12">
        <v>65</v>
      </c>
      <c r="H67" s="12">
        <v>15</v>
      </c>
      <c r="I67" s="14">
        <f t="shared" si="2"/>
        <v>100</v>
      </c>
      <c r="J67" s="12">
        <v>14.27</v>
      </c>
      <c r="K67" s="12">
        <v>12210</v>
      </c>
      <c r="L67" s="3"/>
      <c r="M67" s="3"/>
      <c r="N67" s="3"/>
      <c r="O67" s="3"/>
      <c r="P67" s="3"/>
      <c r="Q67" s="3"/>
      <c r="R67" s="3"/>
      <c r="S67" s="3"/>
      <c r="T67" s="3"/>
      <c r="U67" s="3"/>
    </row>
    <row r="68" spans="1:21" ht="15.75" customHeight="1" x14ac:dyDescent="0.25">
      <c r="A68" s="11">
        <v>2</v>
      </c>
      <c r="B68" s="12" t="s">
        <v>37</v>
      </c>
      <c r="C68" s="12" t="s">
        <v>11</v>
      </c>
      <c r="D68" s="13">
        <v>45495</v>
      </c>
      <c r="E68" s="12" t="s">
        <v>9</v>
      </c>
      <c r="F68" s="12">
        <v>45.5</v>
      </c>
      <c r="G68" s="12">
        <v>32.5</v>
      </c>
      <c r="H68" s="12">
        <v>7.5</v>
      </c>
      <c r="I68" s="14">
        <f t="shared" si="2"/>
        <v>71.428571428571431</v>
      </c>
      <c r="J68" s="12">
        <v>12.43</v>
      </c>
      <c r="K68" s="12">
        <v>5150</v>
      </c>
      <c r="L68" s="3"/>
      <c r="M68" s="3"/>
      <c r="N68" s="3"/>
      <c r="O68" s="3"/>
      <c r="P68" s="3"/>
      <c r="Q68" s="3"/>
      <c r="R68" s="3"/>
      <c r="S68" s="3"/>
      <c r="T68" s="3"/>
      <c r="U68" s="3"/>
    </row>
    <row r="69" spans="1:21" x14ac:dyDescent="0.25">
      <c r="A69" s="11">
        <v>2</v>
      </c>
      <c r="B69" s="12" t="s">
        <v>37</v>
      </c>
      <c r="C69" s="12" t="s">
        <v>17</v>
      </c>
      <c r="D69" s="13">
        <v>45604</v>
      </c>
      <c r="E69" s="12" t="s">
        <v>9</v>
      </c>
      <c r="F69" s="12">
        <v>45.5</v>
      </c>
      <c r="G69" s="12">
        <v>32.5</v>
      </c>
      <c r="H69" s="12">
        <v>7.5</v>
      </c>
      <c r="I69" s="14">
        <f t="shared" si="2"/>
        <v>71.428571428571431</v>
      </c>
      <c r="J69" s="12">
        <v>12.38</v>
      </c>
      <c r="K69" s="12">
        <v>5130</v>
      </c>
      <c r="L69" s="3"/>
      <c r="M69" s="3"/>
      <c r="N69" s="3"/>
      <c r="O69" s="3"/>
      <c r="P69" s="3"/>
      <c r="Q69" s="3"/>
      <c r="R69" s="3"/>
      <c r="S69" s="3"/>
      <c r="T69" s="3"/>
      <c r="U69" s="3"/>
    </row>
    <row r="70" spans="1:21" ht="15.75" customHeight="1" x14ac:dyDescent="0.25">
      <c r="A70" s="11">
        <v>2</v>
      </c>
      <c r="B70" s="12" t="s">
        <v>45</v>
      </c>
      <c r="C70" s="12" t="s">
        <v>11</v>
      </c>
      <c r="D70" s="13">
        <v>41658</v>
      </c>
      <c r="E70" s="12" t="s">
        <v>9</v>
      </c>
      <c r="F70" s="12">
        <v>101.84</v>
      </c>
      <c r="G70" s="12">
        <v>65</v>
      </c>
      <c r="H70" s="12">
        <v>15</v>
      </c>
      <c r="I70" s="14">
        <f t="shared" si="2"/>
        <v>63.825608798114686</v>
      </c>
      <c r="J70" s="12">
        <v>12.43</v>
      </c>
      <c r="K70" s="12">
        <v>10490</v>
      </c>
      <c r="L70" s="3"/>
      <c r="M70" s="3"/>
      <c r="N70" s="3"/>
      <c r="O70" s="3"/>
      <c r="P70" s="3"/>
      <c r="Q70" s="3"/>
      <c r="R70" s="3"/>
      <c r="S70" s="3"/>
      <c r="T70" s="3"/>
      <c r="U70" s="3"/>
    </row>
    <row r="71" spans="1:21" ht="15.75" customHeight="1" x14ac:dyDescent="0.25">
      <c r="A71" s="11">
        <v>2</v>
      </c>
      <c r="B71" s="12" t="s">
        <v>45</v>
      </c>
      <c r="C71" s="12" t="s">
        <v>11</v>
      </c>
      <c r="D71" s="13">
        <v>42269</v>
      </c>
      <c r="E71" s="12" t="s">
        <v>9</v>
      </c>
      <c r="F71" s="12">
        <v>151.66999999999999</v>
      </c>
      <c r="G71" s="12">
        <v>65</v>
      </c>
      <c r="H71" s="12">
        <v>15</v>
      </c>
      <c r="I71" s="14">
        <f t="shared" si="2"/>
        <v>42.856200962616207</v>
      </c>
      <c r="J71" s="12">
        <v>12.43</v>
      </c>
      <c r="K71" s="12">
        <v>10490</v>
      </c>
      <c r="L71" s="3"/>
      <c r="M71" s="3"/>
      <c r="N71" s="3"/>
      <c r="O71" s="3"/>
      <c r="P71" s="3"/>
      <c r="Q71" s="3"/>
      <c r="R71" s="3"/>
      <c r="S71" s="3"/>
      <c r="T71" s="3"/>
      <c r="U71" s="3"/>
    </row>
    <row r="72" spans="1:21" ht="15.75" customHeight="1" x14ac:dyDescent="0.25">
      <c r="A72" s="11">
        <v>2</v>
      </c>
      <c r="B72" s="12" t="s">
        <v>39</v>
      </c>
      <c r="C72" s="12" t="s">
        <v>11</v>
      </c>
      <c r="D72" s="13">
        <v>42583</v>
      </c>
      <c r="E72" s="12" t="s">
        <v>9</v>
      </c>
      <c r="F72" s="12">
        <v>65</v>
      </c>
      <c r="G72" s="12">
        <v>65</v>
      </c>
      <c r="H72" s="12">
        <v>15</v>
      </c>
      <c r="I72" s="14">
        <f t="shared" si="2"/>
        <v>100</v>
      </c>
      <c r="J72" s="12">
        <v>12.43</v>
      </c>
      <c r="K72" s="12">
        <v>10390</v>
      </c>
      <c r="L72" s="3"/>
      <c r="M72" s="3"/>
      <c r="N72" s="3"/>
      <c r="O72" s="3"/>
      <c r="P72" s="3"/>
      <c r="Q72" s="3"/>
      <c r="R72" s="3"/>
      <c r="S72" s="3"/>
      <c r="T72" s="3"/>
      <c r="U72" s="3"/>
    </row>
    <row r="73" spans="1:21" ht="15.75" customHeight="1" x14ac:dyDescent="0.25">
      <c r="A73" s="11">
        <v>2</v>
      </c>
      <c r="B73" s="12" t="s">
        <v>38</v>
      </c>
      <c r="C73" s="12" t="s">
        <v>11</v>
      </c>
      <c r="D73" s="13">
        <v>45320</v>
      </c>
      <c r="E73" s="12" t="s">
        <v>9</v>
      </c>
      <c r="F73" s="12">
        <v>117</v>
      </c>
      <c r="G73" s="12">
        <v>65</v>
      </c>
      <c r="H73" s="12">
        <v>15</v>
      </c>
      <c r="I73" s="14">
        <f t="shared" si="2"/>
        <v>55.555555555555557</v>
      </c>
      <c r="J73" s="12">
        <v>12.43</v>
      </c>
      <c r="K73" s="12">
        <v>9995</v>
      </c>
      <c r="L73" s="3"/>
      <c r="M73" s="3"/>
      <c r="N73" s="3"/>
      <c r="O73" s="3"/>
      <c r="P73" s="3"/>
      <c r="Q73" s="3"/>
      <c r="R73" s="3"/>
      <c r="S73" s="3"/>
      <c r="T73" s="3"/>
      <c r="U73" s="3"/>
    </row>
    <row r="74" spans="1:21" ht="15.75" customHeight="1" x14ac:dyDescent="0.25">
      <c r="A74" s="16">
        <v>2</v>
      </c>
      <c r="B74" s="18" t="s">
        <v>60</v>
      </c>
      <c r="C74" s="12" t="s">
        <v>11</v>
      </c>
      <c r="D74" s="13">
        <v>43746</v>
      </c>
      <c r="E74" s="12" t="s">
        <v>9</v>
      </c>
      <c r="F74" s="12">
        <v>134.34</v>
      </c>
      <c r="G74" s="12">
        <v>134.34</v>
      </c>
      <c r="H74" s="12">
        <v>31</v>
      </c>
      <c r="I74" s="14">
        <f t="shared" si="2"/>
        <v>100</v>
      </c>
      <c r="J74" s="12">
        <v>12.43</v>
      </c>
      <c r="K74" s="12">
        <v>20940</v>
      </c>
      <c r="L74" s="3"/>
      <c r="M74" s="3"/>
      <c r="N74" s="3"/>
      <c r="O74" s="3"/>
      <c r="P74" s="3"/>
      <c r="Q74" s="3"/>
      <c r="R74" s="3"/>
      <c r="S74" s="3"/>
      <c r="T74" s="3"/>
      <c r="U74" s="3"/>
    </row>
    <row r="75" spans="1:21" ht="15.75" customHeight="1" x14ac:dyDescent="0.25">
      <c r="A75" s="16">
        <v>2</v>
      </c>
      <c r="B75" s="12" t="s">
        <v>28</v>
      </c>
      <c r="C75" s="12" t="s">
        <v>8</v>
      </c>
      <c r="D75" s="13">
        <v>40248</v>
      </c>
      <c r="E75" s="12" t="s">
        <v>9</v>
      </c>
      <c r="F75" s="12">
        <v>65</v>
      </c>
      <c r="G75" s="12">
        <v>65</v>
      </c>
      <c r="H75" s="12">
        <v>15</v>
      </c>
      <c r="I75" s="14">
        <f t="shared" si="2"/>
        <v>100</v>
      </c>
      <c r="J75" s="12">
        <v>14.27</v>
      </c>
      <c r="K75" s="12">
        <v>12050</v>
      </c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21" ht="15.75" customHeight="1" x14ac:dyDescent="0.25">
      <c r="A76" s="16">
        <v>2</v>
      </c>
      <c r="B76" s="12" t="s">
        <v>28</v>
      </c>
      <c r="C76" s="12" t="s">
        <v>17</v>
      </c>
      <c r="D76" s="15">
        <v>45650</v>
      </c>
      <c r="E76" s="12" t="s">
        <v>9</v>
      </c>
      <c r="F76" s="12">
        <v>86.67</v>
      </c>
      <c r="G76" s="12">
        <v>43.33</v>
      </c>
      <c r="H76" s="12">
        <v>10</v>
      </c>
      <c r="I76" s="14">
        <f t="shared" si="2"/>
        <v>49.994230991115721</v>
      </c>
      <c r="J76" s="12">
        <v>12.38</v>
      </c>
      <c r="K76" s="12">
        <v>6740</v>
      </c>
      <c r="L76" s="3"/>
      <c r="M76" s="3"/>
      <c r="N76" s="3"/>
      <c r="O76" s="3"/>
      <c r="P76" s="3"/>
      <c r="Q76" s="3"/>
      <c r="R76" s="3"/>
      <c r="S76" s="3"/>
      <c r="T76" s="3"/>
      <c r="U76" s="3"/>
    </row>
    <row r="77" spans="1:21" ht="15.75" customHeight="1" x14ac:dyDescent="0.25">
      <c r="A77" s="16">
        <v>2</v>
      </c>
      <c r="B77" s="12" t="s">
        <v>66</v>
      </c>
      <c r="C77" s="12" t="s">
        <v>11</v>
      </c>
      <c r="D77" s="13">
        <v>41380</v>
      </c>
      <c r="E77" s="12" t="s">
        <v>9</v>
      </c>
      <c r="F77" s="12">
        <v>65</v>
      </c>
      <c r="G77" s="12">
        <v>65</v>
      </c>
      <c r="H77" s="12">
        <v>15</v>
      </c>
      <c r="I77" s="14">
        <f t="shared" si="2"/>
        <v>100</v>
      </c>
      <c r="J77" s="12">
        <v>12.43</v>
      </c>
      <c r="K77" s="12">
        <v>10490</v>
      </c>
      <c r="L77" s="3"/>
      <c r="M77" s="3"/>
      <c r="N77" s="3"/>
      <c r="O77" s="3"/>
      <c r="P77" s="3"/>
      <c r="Q77" s="3"/>
      <c r="R77" s="3"/>
      <c r="S77" s="3"/>
      <c r="T77" s="3"/>
      <c r="U77" s="3"/>
    </row>
    <row r="78" spans="1:21" ht="15.75" customHeight="1" x14ac:dyDescent="0.25">
      <c r="A78" s="16">
        <v>2</v>
      </c>
      <c r="B78" s="11" t="s">
        <v>80</v>
      </c>
      <c r="C78" s="12" t="s">
        <v>11</v>
      </c>
      <c r="D78" s="15">
        <v>40533</v>
      </c>
      <c r="E78" s="12" t="s">
        <v>9</v>
      </c>
      <c r="F78" s="12">
        <v>128.91999999999999</v>
      </c>
      <c r="G78" s="12">
        <v>8.67</v>
      </c>
      <c r="H78" s="12">
        <v>2</v>
      </c>
      <c r="I78" s="14">
        <f t="shared" si="2"/>
        <v>6.7251008377288244</v>
      </c>
      <c r="J78" s="12">
        <v>12.43</v>
      </c>
      <c r="K78" s="12">
        <v>1660</v>
      </c>
      <c r="L78" s="3"/>
      <c r="M78" s="3"/>
      <c r="N78" s="3"/>
      <c r="O78" s="3"/>
      <c r="P78" s="3"/>
      <c r="Q78" s="3"/>
      <c r="R78" s="3"/>
      <c r="S78" s="3"/>
      <c r="T78" s="3"/>
      <c r="U78" s="3"/>
    </row>
    <row r="79" spans="1:21" ht="15.75" customHeight="1" x14ac:dyDescent="0.25">
      <c r="A79" s="16">
        <v>2</v>
      </c>
      <c r="B79" s="18" t="s">
        <v>59</v>
      </c>
      <c r="C79" s="12" t="s">
        <v>11</v>
      </c>
      <c r="D79" s="13">
        <v>45320</v>
      </c>
      <c r="E79" s="12" t="s">
        <v>9</v>
      </c>
      <c r="F79" s="12">
        <v>117</v>
      </c>
      <c r="G79" s="12">
        <v>52</v>
      </c>
      <c r="H79" s="12">
        <v>12</v>
      </c>
      <c r="I79" s="14">
        <f t="shared" si="2"/>
        <v>44.444444444444443</v>
      </c>
      <c r="J79" s="12">
        <v>12.43</v>
      </c>
      <c r="K79" s="12">
        <v>8060</v>
      </c>
      <c r="L79" s="3"/>
      <c r="M79" s="3"/>
      <c r="N79" s="3"/>
      <c r="O79" s="3"/>
      <c r="P79" s="3"/>
      <c r="Q79" s="3"/>
      <c r="R79" s="3"/>
      <c r="S79" s="3"/>
      <c r="T79" s="3"/>
      <c r="U79" s="3"/>
    </row>
    <row r="80" spans="1:21" ht="16.5" customHeight="1" x14ac:dyDescent="0.25">
      <c r="A80" s="16">
        <v>2</v>
      </c>
      <c r="B80" s="12" t="s">
        <v>27</v>
      </c>
      <c r="C80" s="12" t="s">
        <v>11</v>
      </c>
      <c r="D80" s="13">
        <v>44866</v>
      </c>
      <c r="E80" s="12" t="s">
        <v>9</v>
      </c>
      <c r="F80" s="12">
        <v>52</v>
      </c>
      <c r="G80" s="12">
        <v>8.66</v>
      </c>
      <c r="H80" s="12">
        <v>2</v>
      </c>
      <c r="I80" s="14">
        <f t="shared" si="2"/>
        <v>16.653846153846157</v>
      </c>
      <c r="J80" s="12">
        <v>12.43</v>
      </c>
      <c r="K80" s="12">
        <v>1600</v>
      </c>
      <c r="L80" s="3"/>
      <c r="M80" s="3"/>
      <c r="N80" s="3"/>
      <c r="O80" s="3"/>
      <c r="P80" s="3"/>
      <c r="Q80" s="3"/>
      <c r="R80" s="3"/>
      <c r="S80" s="3"/>
      <c r="T80" s="3"/>
      <c r="U80" s="3"/>
    </row>
    <row r="81" spans="1:21" ht="15.75" customHeight="1" x14ac:dyDescent="0.25">
      <c r="A81" s="16">
        <v>2</v>
      </c>
      <c r="B81" s="12" t="s">
        <v>27</v>
      </c>
      <c r="C81" s="12" t="s">
        <v>14</v>
      </c>
      <c r="D81" s="13">
        <v>42278</v>
      </c>
      <c r="E81" s="12" t="s">
        <v>9</v>
      </c>
      <c r="F81" s="12">
        <v>151.66999999999999</v>
      </c>
      <c r="G81" s="12">
        <v>151.66999999999999</v>
      </c>
      <c r="H81" s="12">
        <v>35</v>
      </c>
      <c r="I81" s="14">
        <f t="shared" si="2"/>
        <v>100</v>
      </c>
      <c r="J81" s="12">
        <v>13.03</v>
      </c>
      <c r="K81" s="12">
        <v>25210</v>
      </c>
      <c r="L81" s="3"/>
      <c r="M81" s="3"/>
      <c r="N81" s="3"/>
      <c r="O81" s="3"/>
      <c r="P81" s="3"/>
      <c r="Q81" s="3"/>
      <c r="R81" s="3"/>
      <c r="S81" s="3"/>
      <c r="T81" s="3"/>
      <c r="U81" s="3"/>
    </row>
    <row r="82" spans="1:21" ht="15.75" customHeight="1" x14ac:dyDescent="0.25">
      <c r="A82" s="16">
        <v>2</v>
      </c>
      <c r="B82" s="12" t="s">
        <v>27</v>
      </c>
      <c r="C82" s="12" t="s">
        <v>11</v>
      </c>
      <c r="D82" s="15">
        <v>43809</v>
      </c>
      <c r="E82" s="12" t="s">
        <v>9</v>
      </c>
      <c r="F82" s="12">
        <v>49.83</v>
      </c>
      <c r="G82" s="12">
        <v>39</v>
      </c>
      <c r="H82" s="12">
        <v>9</v>
      </c>
      <c r="I82" s="14">
        <f t="shared" si="2"/>
        <v>78.266104756170989</v>
      </c>
      <c r="J82" s="12">
        <v>12.43</v>
      </c>
      <c r="K82" s="12">
        <v>6240</v>
      </c>
      <c r="L82" s="3"/>
      <c r="M82" s="3"/>
      <c r="N82" s="3"/>
      <c r="O82" s="3"/>
      <c r="P82" s="3"/>
      <c r="Q82" s="3"/>
      <c r="R82" s="3"/>
      <c r="S82" s="3"/>
      <c r="T82" s="3"/>
      <c r="U82" s="3"/>
    </row>
    <row r="83" spans="1:21" x14ac:dyDescent="0.25">
      <c r="A83" s="16">
        <v>2</v>
      </c>
      <c r="B83" s="12" t="s">
        <v>27</v>
      </c>
      <c r="C83" s="12" t="s">
        <v>8</v>
      </c>
      <c r="D83" s="13">
        <v>44440</v>
      </c>
      <c r="E83" s="12" t="s">
        <v>9</v>
      </c>
      <c r="F83" s="12">
        <v>151.66999999999999</v>
      </c>
      <c r="G83" s="12">
        <v>26</v>
      </c>
      <c r="H83" s="12">
        <v>6</v>
      </c>
      <c r="I83" s="14">
        <f t="shared" si="2"/>
        <v>17.142480385046486</v>
      </c>
      <c r="J83" s="12">
        <v>14.27</v>
      </c>
      <c r="K83" s="12">
        <v>4850</v>
      </c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21" ht="15.75" customHeight="1" x14ac:dyDescent="0.25">
      <c r="A84" s="16">
        <v>2</v>
      </c>
      <c r="B84" s="12" t="s">
        <v>27</v>
      </c>
      <c r="C84" s="12" t="s">
        <v>11</v>
      </c>
      <c r="D84" s="13">
        <v>42887</v>
      </c>
      <c r="E84" s="12" t="s">
        <v>9</v>
      </c>
      <c r="F84" s="12">
        <v>151.66999999999999</v>
      </c>
      <c r="G84" s="12">
        <v>86.66</v>
      </c>
      <c r="H84" s="12">
        <v>20</v>
      </c>
      <c r="I84" s="14">
        <f t="shared" si="2"/>
        <v>57.13720577569724</v>
      </c>
      <c r="J84" s="12">
        <v>12.43</v>
      </c>
      <c r="K84" s="12">
        <v>13750</v>
      </c>
      <c r="L84" s="3"/>
      <c r="M84" s="3"/>
      <c r="N84" s="3"/>
      <c r="O84" s="3"/>
      <c r="P84" s="3"/>
      <c r="Q84" s="3"/>
      <c r="R84" s="3"/>
      <c r="S84" s="3"/>
      <c r="T84" s="3"/>
      <c r="U84" s="3"/>
    </row>
    <row r="85" spans="1:21" ht="15.75" customHeight="1" x14ac:dyDescent="0.25">
      <c r="A85" s="16">
        <v>2</v>
      </c>
      <c r="B85" s="12" t="s">
        <v>27</v>
      </c>
      <c r="C85" s="12" t="s">
        <v>17</v>
      </c>
      <c r="D85" s="15">
        <v>45637</v>
      </c>
      <c r="E85" s="12" t="s">
        <v>9</v>
      </c>
      <c r="F85" s="12">
        <v>88.84</v>
      </c>
      <c r="G85" s="12">
        <v>88.84</v>
      </c>
      <c r="H85" s="12">
        <v>20.5</v>
      </c>
      <c r="I85" s="14">
        <f t="shared" si="2"/>
        <v>100</v>
      </c>
      <c r="J85" s="12">
        <v>12.38</v>
      </c>
      <c r="K85" s="12">
        <v>13500</v>
      </c>
      <c r="L85" s="3"/>
      <c r="M85" s="3"/>
      <c r="N85" s="3"/>
      <c r="O85" s="3"/>
      <c r="P85" s="3"/>
      <c r="Q85" s="3"/>
      <c r="R85" s="3"/>
      <c r="S85" s="3"/>
      <c r="T85" s="3"/>
      <c r="U85" s="3"/>
    </row>
    <row r="86" spans="1:21" ht="15.75" customHeight="1" x14ac:dyDescent="0.25">
      <c r="A86" s="16">
        <v>2</v>
      </c>
      <c r="B86" s="12" t="s">
        <v>27</v>
      </c>
      <c r="C86" s="12" t="s">
        <v>8</v>
      </c>
      <c r="D86" s="13">
        <v>44461</v>
      </c>
      <c r="E86" s="12" t="s">
        <v>9</v>
      </c>
      <c r="F86" s="12">
        <v>151.66999999999999</v>
      </c>
      <c r="G86" s="12">
        <v>151.66999999999999</v>
      </c>
      <c r="H86" s="12">
        <v>35</v>
      </c>
      <c r="I86" s="14">
        <f t="shared" si="2"/>
        <v>100</v>
      </c>
      <c r="J86" s="12">
        <v>14.27</v>
      </c>
      <c r="K86" s="12">
        <v>26280</v>
      </c>
      <c r="L86" s="3"/>
      <c r="M86" s="3"/>
      <c r="N86" s="3"/>
      <c r="O86" s="3"/>
      <c r="P86" s="3"/>
      <c r="Q86" s="3"/>
      <c r="R86" s="3"/>
      <c r="S86" s="3"/>
      <c r="T86" s="3"/>
      <c r="U86" s="3"/>
    </row>
    <row r="87" spans="1:21" ht="15" customHeight="1" x14ac:dyDescent="0.25">
      <c r="A87" s="16">
        <v>2</v>
      </c>
      <c r="B87" s="12" t="s">
        <v>27</v>
      </c>
      <c r="C87" s="12" t="s">
        <v>11</v>
      </c>
      <c r="D87" s="13">
        <v>44445</v>
      </c>
      <c r="E87" s="12" t="s">
        <v>9</v>
      </c>
      <c r="F87" s="21">
        <v>151.66999999999999</v>
      </c>
      <c r="G87" s="21">
        <v>151.66999999999999</v>
      </c>
      <c r="H87" s="12">
        <v>35</v>
      </c>
      <c r="I87" s="14">
        <f t="shared" si="2"/>
        <v>100</v>
      </c>
      <c r="J87" s="12">
        <v>12.43</v>
      </c>
      <c r="K87" s="12">
        <v>23380</v>
      </c>
      <c r="L87" s="3"/>
      <c r="M87" s="3"/>
      <c r="N87" s="3"/>
      <c r="O87" s="3"/>
      <c r="P87" s="3"/>
      <c r="Q87" s="3"/>
      <c r="R87" s="3"/>
      <c r="S87" s="3"/>
      <c r="T87" s="3"/>
      <c r="U87" s="3"/>
    </row>
    <row r="88" spans="1:21" ht="15.75" customHeight="1" x14ac:dyDescent="0.25">
      <c r="A88" s="16">
        <v>2</v>
      </c>
      <c r="B88" s="12" t="s">
        <v>27</v>
      </c>
      <c r="C88" s="12" t="s">
        <v>11</v>
      </c>
      <c r="D88" s="13">
        <v>45089</v>
      </c>
      <c r="E88" s="12" t="s">
        <v>9</v>
      </c>
      <c r="F88" s="12">
        <v>108.34</v>
      </c>
      <c r="G88" s="12">
        <v>108.34</v>
      </c>
      <c r="H88" s="12">
        <v>25</v>
      </c>
      <c r="I88" s="14">
        <f t="shared" si="2"/>
        <v>100</v>
      </c>
      <c r="J88" s="12">
        <v>12.43</v>
      </c>
      <c r="K88" s="12">
        <v>16470</v>
      </c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21" ht="15.75" customHeight="1" x14ac:dyDescent="0.25">
      <c r="A89" s="16">
        <v>2</v>
      </c>
      <c r="B89" s="12" t="s">
        <v>27</v>
      </c>
      <c r="C89" s="12" t="s">
        <v>11</v>
      </c>
      <c r="D89" s="13">
        <v>41786</v>
      </c>
      <c r="E89" s="12" t="s">
        <v>9</v>
      </c>
      <c r="F89" s="12">
        <v>75.84</v>
      </c>
      <c r="G89" s="12">
        <v>75.84</v>
      </c>
      <c r="H89" s="12">
        <v>17.5</v>
      </c>
      <c r="I89" s="14">
        <f t="shared" si="2"/>
        <v>100</v>
      </c>
      <c r="J89" s="12">
        <v>12.43</v>
      </c>
      <c r="K89" s="12">
        <v>12180</v>
      </c>
      <c r="L89" s="3"/>
      <c r="M89" s="3"/>
      <c r="N89" s="3"/>
      <c r="O89" s="3"/>
      <c r="P89" s="3"/>
      <c r="Q89" s="3"/>
      <c r="R89" s="3"/>
      <c r="S89" s="3"/>
      <c r="T89" s="3"/>
      <c r="U89" s="3"/>
    </row>
    <row r="90" spans="1:21" ht="15.75" customHeight="1" x14ac:dyDescent="0.25">
      <c r="A90" s="16">
        <v>2</v>
      </c>
      <c r="B90" s="12" t="s">
        <v>27</v>
      </c>
      <c r="C90" s="12" t="s">
        <v>11</v>
      </c>
      <c r="D90" s="13">
        <v>39904</v>
      </c>
      <c r="E90" s="12" t="s">
        <v>9</v>
      </c>
      <c r="F90" s="12">
        <v>151.66999999999999</v>
      </c>
      <c r="G90" s="12">
        <v>151.66999999999999</v>
      </c>
      <c r="H90" s="12">
        <v>35</v>
      </c>
      <c r="I90" s="14">
        <f t="shared" si="2"/>
        <v>100</v>
      </c>
      <c r="J90" s="12">
        <v>12.43</v>
      </c>
      <c r="K90" s="12">
        <v>24170</v>
      </c>
      <c r="L90" s="3"/>
      <c r="M90" s="3"/>
      <c r="N90" s="3"/>
      <c r="O90" s="3"/>
      <c r="P90" s="3"/>
      <c r="Q90" s="3"/>
      <c r="R90" s="3"/>
      <c r="S90" s="3"/>
      <c r="T90" s="3"/>
      <c r="U90" s="3"/>
    </row>
    <row r="91" spans="1:21" ht="15.75" customHeight="1" x14ac:dyDescent="0.25">
      <c r="A91" s="16">
        <v>2</v>
      </c>
      <c r="B91" s="12" t="s">
        <v>27</v>
      </c>
      <c r="C91" s="12" t="s">
        <v>15</v>
      </c>
      <c r="D91" s="13">
        <v>44837</v>
      </c>
      <c r="E91" s="12" t="s">
        <v>9</v>
      </c>
      <c r="F91" s="12">
        <v>151.66999999999999</v>
      </c>
      <c r="G91" s="12">
        <v>65</v>
      </c>
      <c r="H91" s="12">
        <v>15</v>
      </c>
      <c r="I91" s="14">
        <f t="shared" si="2"/>
        <v>42.856200962616207</v>
      </c>
      <c r="J91" s="12">
        <v>15.1</v>
      </c>
      <c r="K91" s="12">
        <v>12550</v>
      </c>
      <c r="L91" s="3"/>
      <c r="M91" s="3"/>
      <c r="N91" s="3"/>
      <c r="O91" s="3"/>
      <c r="P91" s="3"/>
      <c r="Q91" s="3"/>
      <c r="R91" s="3"/>
      <c r="S91" s="3"/>
      <c r="T91" s="3"/>
      <c r="U91" s="3"/>
    </row>
    <row r="92" spans="1:21" ht="15.75" customHeight="1" x14ac:dyDescent="0.25">
      <c r="A92" s="16">
        <v>2</v>
      </c>
      <c r="B92" s="12" t="s">
        <v>27</v>
      </c>
      <c r="C92" s="12" t="s">
        <v>26</v>
      </c>
      <c r="D92" s="15">
        <v>41274</v>
      </c>
      <c r="E92" s="12" t="s">
        <v>9</v>
      </c>
      <c r="F92" s="12">
        <v>113.75</v>
      </c>
      <c r="G92" s="12">
        <v>113.75</v>
      </c>
      <c r="H92" s="12">
        <v>26.25</v>
      </c>
      <c r="I92" s="14">
        <f t="shared" si="2"/>
        <v>100</v>
      </c>
      <c r="J92" s="12">
        <v>12.5</v>
      </c>
      <c r="K92" s="12">
        <v>18050</v>
      </c>
      <c r="L92" s="3"/>
      <c r="M92" s="3"/>
      <c r="N92" s="3"/>
      <c r="O92" s="3"/>
      <c r="P92" s="3"/>
      <c r="Q92" s="3"/>
      <c r="R92" s="3"/>
      <c r="S92" s="3"/>
      <c r="T92" s="3"/>
      <c r="U92" s="3"/>
    </row>
    <row r="93" spans="1:21" ht="15.75" customHeight="1" x14ac:dyDescent="0.25">
      <c r="A93" s="16">
        <v>2</v>
      </c>
      <c r="B93" s="12" t="s">
        <v>25</v>
      </c>
      <c r="C93" s="12" t="s">
        <v>11</v>
      </c>
      <c r="D93" s="13">
        <v>40191</v>
      </c>
      <c r="E93" s="12" t="s">
        <v>9</v>
      </c>
      <c r="F93" s="12">
        <v>65</v>
      </c>
      <c r="G93" s="12">
        <v>65</v>
      </c>
      <c r="H93" s="12">
        <v>15</v>
      </c>
      <c r="I93" s="14">
        <f t="shared" si="2"/>
        <v>100</v>
      </c>
      <c r="J93" s="12">
        <v>12.43</v>
      </c>
      <c r="K93" s="12">
        <v>10530</v>
      </c>
      <c r="L93" s="3"/>
      <c r="M93" s="3"/>
      <c r="N93" s="3"/>
      <c r="O93" s="3"/>
      <c r="P93" s="3"/>
      <c r="Q93" s="3"/>
      <c r="R93" s="3"/>
      <c r="S93" s="3"/>
      <c r="T93" s="3"/>
      <c r="U93" s="3"/>
    </row>
    <row r="94" spans="1:21" ht="15.75" customHeight="1" x14ac:dyDescent="0.25">
      <c r="A94" s="16">
        <v>2</v>
      </c>
      <c r="B94" s="12" t="s">
        <v>25</v>
      </c>
      <c r="C94" s="12" t="s">
        <v>26</v>
      </c>
      <c r="D94" s="13">
        <v>43474</v>
      </c>
      <c r="E94" s="12" t="s">
        <v>9</v>
      </c>
      <c r="F94" s="12">
        <v>73.67</v>
      </c>
      <c r="G94" s="12">
        <v>65</v>
      </c>
      <c r="H94" s="12">
        <v>15</v>
      </c>
      <c r="I94" s="14">
        <f t="shared" si="2"/>
        <v>88.231301751051987</v>
      </c>
      <c r="J94" s="12">
        <v>12.5</v>
      </c>
      <c r="K94" s="12">
        <v>10350</v>
      </c>
      <c r="L94" s="3"/>
      <c r="M94" s="3"/>
      <c r="N94" s="3"/>
      <c r="O94" s="3"/>
      <c r="P94" s="3"/>
      <c r="Q94" s="3"/>
      <c r="R94" s="3"/>
      <c r="S94" s="3"/>
      <c r="T94" s="3"/>
      <c r="U94" s="3"/>
    </row>
    <row r="95" spans="1:21" ht="15.75" customHeight="1" x14ac:dyDescent="0.25">
      <c r="A95" s="16">
        <v>2</v>
      </c>
      <c r="B95" s="12" t="s">
        <v>25</v>
      </c>
      <c r="C95" s="12" t="s">
        <v>17</v>
      </c>
      <c r="D95" s="13">
        <v>45818</v>
      </c>
      <c r="E95" s="12" t="s">
        <v>9</v>
      </c>
      <c r="F95" s="12">
        <v>65</v>
      </c>
      <c r="G95" s="12">
        <v>65</v>
      </c>
      <c r="H95" s="12">
        <v>15</v>
      </c>
      <c r="I95" s="14">
        <f t="shared" si="2"/>
        <v>100</v>
      </c>
      <c r="J95" s="12">
        <v>12.38</v>
      </c>
      <c r="K95" s="12">
        <v>9960</v>
      </c>
      <c r="L95" s="3"/>
      <c r="M95" s="3"/>
      <c r="N95" s="3"/>
      <c r="O95" s="3"/>
      <c r="P95" s="3"/>
      <c r="Q95" s="3"/>
      <c r="R95" s="3"/>
      <c r="S95" s="3"/>
      <c r="T95" s="3"/>
      <c r="U95" s="3"/>
    </row>
    <row r="96" spans="1:21" s="6" customFormat="1" ht="15.75" customHeight="1" x14ac:dyDescent="0.25">
      <c r="A96" s="16">
        <v>2</v>
      </c>
      <c r="B96" s="11" t="s">
        <v>90</v>
      </c>
      <c r="C96" s="12" t="s">
        <v>11</v>
      </c>
      <c r="D96" s="15">
        <v>42732</v>
      </c>
      <c r="E96" s="12" t="s">
        <v>9</v>
      </c>
      <c r="F96" s="12">
        <v>108.34</v>
      </c>
      <c r="G96" s="12">
        <v>65</v>
      </c>
      <c r="H96" s="12">
        <v>15</v>
      </c>
      <c r="I96" s="14">
        <f t="shared" si="2"/>
        <v>59.996307919512645</v>
      </c>
      <c r="J96" s="12">
        <v>12.43</v>
      </c>
      <c r="K96" s="12">
        <v>10390</v>
      </c>
      <c r="L96" s="5"/>
      <c r="M96" s="5"/>
      <c r="N96" s="5"/>
      <c r="O96" s="5"/>
      <c r="P96" s="5"/>
      <c r="Q96" s="5"/>
      <c r="R96" s="5"/>
      <c r="S96" s="5"/>
      <c r="T96" s="5"/>
      <c r="U96" s="5"/>
    </row>
    <row r="97" spans="1:21" ht="15.75" customHeight="1" x14ac:dyDescent="0.25">
      <c r="A97" s="16">
        <v>2</v>
      </c>
      <c r="B97" s="11" t="s">
        <v>90</v>
      </c>
      <c r="C97" s="12" t="s">
        <v>11</v>
      </c>
      <c r="D97" s="13">
        <v>42919</v>
      </c>
      <c r="E97" s="12" t="s">
        <v>9</v>
      </c>
      <c r="F97" s="12">
        <v>140.84</v>
      </c>
      <c r="G97" s="12">
        <v>65</v>
      </c>
      <c r="H97" s="12">
        <v>15</v>
      </c>
      <c r="I97" s="14">
        <f t="shared" si="2"/>
        <v>46.151661459812551</v>
      </c>
      <c r="J97" s="12">
        <v>12.43</v>
      </c>
      <c r="K97" s="12">
        <v>10490</v>
      </c>
      <c r="L97" s="3"/>
      <c r="M97" s="3"/>
      <c r="N97" s="3"/>
      <c r="O97" s="3"/>
      <c r="P97" s="3"/>
      <c r="Q97" s="3"/>
      <c r="R97" s="3"/>
      <c r="S97" s="3"/>
      <c r="T97" s="3"/>
      <c r="U97" s="3"/>
    </row>
    <row r="98" spans="1:21" ht="15.75" customHeight="1" x14ac:dyDescent="0.25">
      <c r="A98" s="16">
        <v>2</v>
      </c>
      <c r="B98" s="12" t="s">
        <v>20</v>
      </c>
      <c r="C98" s="22" t="s">
        <v>24</v>
      </c>
      <c r="D98" s="23">
        <v>44835</v>
      </c>
      <c r="E98" s="17" t="s">
        <v>9</v>
      </c>
      <c r="F98" s="17">
        <v>151.66999999999999</v>
      </c>
      <c r="G98" s="12">
        <v>151.66999999999999</v>
      </c>
      <c r="H98" s="12">
        <v>35</v>
      </c>
      <c r="I98" s="12"/>
      <c r="J98" s="12"/>
      <c r="K98" s="17">
        <v>29140</v>
      </c>
      <c r="L98" s="3"/>
      <c r="M98" s="3"/>
      <c r="N98" s="3"/>
      <c r="O98" s="3"/>
      <c r="P98" s="3"/>
      <c r="Q98" s="3"/>
      <c r="R98" s="3"/>
      <c r="S98" s="3"/>
      <c r="T98" s="3"/>
      <c r="U98" s="3"/>
    </row>
    <row r="99" spans="1:21" ht="15.75" customHeight="1" x14ac:dyDescent="0.25">
      <c r="A99" s="16">
        <v>2</v>
      </c>
      <c r="B99" s="21" t="s">
        <v>20</v>
      </c>
      <c r="C99" s="12" t="s">
        <v>11</v>
      </c>
      <c r="D99" s="24">
        <v>44516</v>
      </c>
      <c r="E99" s="21" t="s">
        <v>9</v>
      </c>
      <c r="F99" s="21">
        <v>56.33</v>
      </c>
      <c r="G99" s="12">
        <v>56.33</v>
      </c>
      <c r="H99" s="12">
        <v>13</v>
      </c>
      <c r="I99" s="14">
        <f t="shared" ref="I99:I130" si="3">G99/F99*100</f>
        <v>100</v>
      </c>
      <c r="J99" s="21">
        <v>12.43</v>
      </c>
      <c r="K99" s="12">
        <v>8880</v>
      </c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21" ht="15.75" customHeight="1" x14ac:dyDescent="0.25">
      <c r="A100" s="16">
        <v>2</v>
      </c>
      <c r="B100" s="12" t="s">
        <v>20</v>
      </c>
      <c r="C100" s="12" t="s">
        <v>8</v>
      </c>
      <c r="D100" s="13">
        <v>40352</v>
      </c>
      <c r="E100" s="12" t="s">
        <v>9</v>
      </c>
      <c r="F100" s="12">
        <v>151.66999999999999</v>
      </c>
      <c r="G100" s="12">
        <v>151.66999999999999</v>
      </c>
      <c r="H100" s="12">
        <v>35</v>
      </c>
      <c r="I100" s="14">
        <f t="shared" si="3"/>
        <v>100</v>
      </c>
      <c r="J100" s="12">
        <v>14.27</v>
      </c>
      <c r="K100" s="12">
        <v>27760</v>
      </c>
      <c r="L100" s="3"/>
      <c r="M100" s="3"/>
      <c r="N100" s="3"/>
      <c r="O100" s="3"/>
      <c r="P100" s="3"/>
      <c r="Q100" s="3"/>
      <c r="R100" s="3"/>
      <c r="S100" s="3"/>
      <c r="T100" s="3"/>
      <c r="U100" s="3"/>
    </row>
    <row r="101" spans="1:21" ht="15.75" customHeight="1" x14ac:dyDescent="0.25">
      <c r="A101" s="16">
        <v>2</v>
      </c>
      <c r="B101" s="12" t="s">
        <v>20</v>
      </c>
      <c r="C101" s="12" t="s">
        <v>11</v>
      </c>
      <c r="D101" s="13">
        <v>41072</v>
      </c>
      <c r="E101" s="12" t="s">
        <v>9</v>
      </c>
      <c r="F101" s="12">
        <v>141.91999999999999</v>
      </c>
      <c r="G101" s="12">
        <v>108.33</v>
      </c>
      <c r="H101" s="12">
        <v>25</v>
      </c>
      <c r="I101" s="14">
        <f t="shared" si="3"/>
        <v>76.331736189402491</v>
      </c>
      <c r="J101" s="12">
        <v>12.43</v>
      </c>
      <c r="K101" s="12">
        <v>17270</v>
      </c>
      <c r="L101" s="3"/>
      <c r="M101" s="3"/>
      <c r="N101" s="3"/>
      <c r="O101" s="3"/>
      <c r="P101" s="3"/>
      <c r="Q101" s="3"/>
      <c r="R101" s="3"/>
      <c r="S101" s="3"/>
      <c r="T101" s="3"/>
      <c r="U101" s="3"/>
    </row>
    <row r="102" spans="1:21" ht="15.75" customHeight="1" x14ac:dyDescent="0.25">
      <c r="A102" s="16">
        <v>2</v>
      </c>
      <c r="B102" s="12" t="s">
        <v>20</v>
      </c>
      <c r="C102" s="12" t="s">
        <v>11</v>
      </c>
      <c r="D102" s="13">
        <v>45397</v>
      </c>
      <c r="E102" s="12" t="s">
        <v>9</v>
      </c>
      <c r="F102" s="12">
        <v>130</v>
      </c>
      <c r="G102" s="12">
        <v>130</v>
      </c>
      <c r="H102" s="12">
        <v>30</v>
      </c>
      <c r="I102" s="14">
        <f t="shared" si="3"/>
        <v>100</v>
      </c>
      <c r="J102" s="12">
        <v>12.43</v>
      </c>
      <c r="K102" s="12">
        <v>19700</v>
      </c>
      <c r="L102" s="3"/>
      <c r="M102" s="3"/>
      <c r="N102" s="3"/>
      <c r="O102" s="3"/>
      <c r="P102" s="3"/>
      <c r="Q102" s="3"/>
      <c r="R102" s="3"/>
      <c r="S102" s="3"/>
      <c r="T102" s="3"/>
      <c r="U102" s="3"/>
    </row>
    <row r="103" spans="1:21" ht="15.75" customHeight="1" x14ac:dyDescent="0.25">
      <c r="A103" s="16">
        <v>2</v>
      </c>
      <c r="B103" s="12" t="s">
        <v>20</v>
      </c>
      <c r="C103" s="12" t="s">
        <v>11</v>
      </c>
      <c r="D103" s="15">
        <v>44179</v>
      </c>
      <c r="E103" s="12" t="s">
        <v>9</v>
      </c>
      <c r="F103" s="12">
        <v>86.67</v>
      </c>
      <c r="G103" s="12">
        <v>32.5</v>
      </c>
      <c r="H103" s="12">
        <v>7.5</v>
      </c>
      <c r="I103" s="14">
        <f t="shared" si="3"/>
        <v>37.498557747778932</v>
      </c>
      <c r="J103" s="12">
        <v>12.43</v>
      </c>
      <c r="K103" s="12">
        <v>5250</v>
      </c>
      <c r="L103" s="3"/>
      <c r="M103" s="3"/>
      <c r="N103" s="3"/>
      <c r="O103" s="3"/>
      <c r="P103" s="3"/>
      <c r="Q103" s="3"/>
      <c r="R103" s="3"/>
      <c r="S103" s="3"/>
      <c r="T103" s="3"/>
      <c r="U103" s="3"/>
    </row>
    <row r="104" spans="1:21" ht="15.75" customHeight="1" x14ac:dyDescent="0.25">
      <c r="A104" s="16">
        <v>2</v>
      </c>
      <c r="B104" s="12" t="s">
        <v>22</v>
      </c>
      <c r="C104" s="12" t="s">
        <v>17</v>
      </c>
      <c r="D104" s="13">
        <v>45831</v>
      </c>
      <c r="E104" s="12" t="s">
        <v>9</v>
      </c>
      <c r="F104" s="12">
        <v>43.33</v>
      </c>
      <c r="G104" s="12">
        <v>48.75</v>
      </c>
      <c r="H104" s="12">
        <v>11.25</v>
      </c>
      <c r="I104" s="14">
        <f t="shared" si="3"/>
        <v>112.50865451188554</v>
      </c>
      <c r="J104" s="12">
        <v>12.38</v>
      </c>
      <c r="K104" s="12">
        <v>7550</v>
      </c>
      <c r="L104" s="3"/>
      <c r="M104" s="3"/>
      <c r="N104" s="3"/>
      <c r="O104" s="3"/>
      <c r="P104" s="3"/>
      <c r="Q104" s="3"/>
      <c r="R104" s="3"/>
      <c r="S104" s="3"/>
      <c r="T104" s="3"/>
      <c r="U104" s="3"/>
    </row>
    <row r="105" spans="1:21" ht="15.75" customHeight="1" x14ac:dyDescent="0.25">
      <c r="A105" s="16">
        <v>2</v>
      </c>
      <c r="B105" s="12" t="s">
        <v>43</v>
      </c>
      <c r="C105" s="12" t="s">
        <v>11</v>
      </c>
      <c r="D105" s="13">
        <v>44935</v>
      </c>
      <c r="E105" s="12" t="s">
        <v>9</v>
      </c>
      <c r="F105" s="12">
        <v>112.67</v>
      </c>
      <c r="G105" s="12">
        <v>95.33</v>
      </c>
      <c r="H105" s="12">
        <v>22</v>
      </c>
      <c r="I105" s="14">
        <f t="shared" si="3"/>
        <v>84.609922783349603</v>
      </c>
      <c r="J105" s="12">
        <v>12.43</v>
      </c>
      <c r="K105" s="12">
        <v>14520</v>
      </c>
      <c r="L105" s="3"/>
      <c r="M105" s="3"/>
      <c r="N105" s="3"/>
      <c r="O105" s="3"/>
      <c r="P105" s="3"/>
      <c r="Q105" s="3"/>
      <c r="R105" s="3"/>
      <c r="S105" s="3"/>
      <c r="T105" s="3"/>
      <c r="U105" s="3"/>
    </row>
    <row r="106" spans="1:21" ht="15.75" customHeight="1" x14ac:dyDescent="0.25">
      <c r="A106" s="16">
        <v>2</v>
      </c>
      <c r="B106" s="12" t="s">
        <v>41</v>
      </c>
      <c r="C106" s="12" t="s">
        <v>11</v>
      </c>
      <c r="D106" s="15">
        <v>42732</v>
      </c>
      <c r="E106" s="12" t="s">
        <v>9</v>
      </c>
      <c r="F106" s="12">
        <v>108.34</v>
      </c>
      <c r="G106" s="12">
        <v>43.33</v>
      </c>
      <c r="H106" s="12">
        <v>10</v>
      </c>
      <c r="I106" s="14">
        <f t="shared" si="3"/>
        <v>39.994461879268968</v>
      </c>
      <c r="J106" s="12">
        <v>12.43</v>
      </c>
      <c r="K106" s="12">
        <v>7030</v>
      </c>
      <c r="L106" s="3"/>
      <c r="M106" s="3"/>
      <c r="N106" s="3"/>
      <c r="O106" s="3"/>
      <c r="P106" s="3"/>
      <c r="Q106" s="3"/>
      <c r="R106" s="3"/>
      <c r="S106" s="3"/>
      <c r="T106" s="3"/>
      <c r="U106" s="3"/>
    </row>
    <row r="107" spans="1:21" ht="15.75" customHeight="1" x14ac:dyDescent="0.25">
      <c r="A107" s="16">
        <v>2</v>
      </c>
      <c r="B107" s="18" t="s">
        <v>57</v>
      </c>
      <c r="C107" s="12" t="s">
        <v>11</v>
      </c>
      <c r="D107" s="13">
        <v>41855</v>
      </c>
      <c r="E107" s="12" t="s">
        <v>9</v>
      </c>
      <c r="F107" s="12">
        <v>95.34</v>
      </c>
      <c r="G107" s="12">
        <v>75.83</v>
      </c>
      <c r="H107" s="12">
        <v>17.5</v>
      </c>
      <c r="I107" s="14">
        <f t="shared" si="3"/>
        <v>79.536396056219843</v>
      </c>
      <c r="J107" s="12">
        <v>12.43</v>
      </c>
      <c r="K107" s="12">
        <v>12180</v>
      </c>
      <c r="L107" s="3"/>
      <c r="M107" s="3"/>
      <c r="N107" s="3"/>
      <c r="O107" s="3"/>
      <c r="P107" s="3"/>
      <c r="Q107" s="3"/>
      <c r="R107" s="3"/>
      <c r="S107" s="3"/>
      <c r="T107" s="3"/>
      <c r="U107" s="3"/>
    </row>
    <row r="108" spans="1:21" ht="15.75" customHeight="1" x14ac:dyDescent="0.25">
      <c r="A108" s="16">
        <v>2</v>
      </c>
      <c r="B108" s="12" t="s">
        <v>67</v>
      </c>
      <c r="C108" s="12" t="s">
        <v>11</v>
      </c>
      <c r="D108" s="13">
        <v>45378</v>
      </c>
      <c r="E108" s="12" t="s">
        <v>9</v>
      </c>
      <c r="F108" s="12">
        <v>65</v>
      </c>
      <c r="G108" s="12">
        <v>65</v>
      </c>
      <c r="H108" s="12">
        <v>15</v>
      </c>
      <c r="I108" s="14">
        <f t="shared" si="3"/>
        <v>100</v>
      </c>
      <c r="J108" s="12">
        <v>12.43</v>
      </c>
      <c r="K108" s="12">
        <v>9995</v>
      </c>
      <c r="L108" s="3"/>
      <c r="M108" s="3"/>
      <c r="N108" s="3"/>
      <c r="O108" s="3"/>
      <c r="P108" s="3"/>
      <c r="Q108" s="3"/>
      <c r="R108" s="3"/>
      <c r="S108" s="3"/>
      <c r="T108" s="3"/>
      <c r="U108" s="3"/>
    </row>
    <row r="109" spans="1:21" ht="15.75" customHeight="1" x14ac:dyDescent="0.25">
      <c r="A109" s="16">
        <v>2</v>
      </c>
      <c r="B109" s="12" t="s">
        <v>47</v>
      </c>
      <c r="C109" s="12" t="s">
        <v>11</v>
      </c>
      <c r="D109" s="13">
        <v>44566</v>
      </c>
      <c r="E109" s="12" t="s">
        <v>9</v>
      </c>
      <c r="F109" s="12">
        <v>151.66999999999999</v>
      </c>
      <c r="G109" s="12">
        <v>43.33</v>
      </c>
      <c r="H109" s="12">
        <v>10</v>
      </c>
      <c r="I109" s="14">
        <f t="shared" si="3"/>
        <v>28.56860288784862</v>
      </c>
      <c r="J109" s="12">
        <v>12.43</v>
      </c>
      <c r="K109" s="12">
        <v>6770</v>
      </c>
      <c r="L109" s="3"/>
      <c r="M109" s="3"/>
      <c r="N109" s="3"/>
      <c r="O109" s="3"/>
      <c r="P109" s="3"/>
      <c r="Q109" s="3"/>
      <c r="R109" s="3"/>
      <c r="S109" s="3"/>
      <c r="T109" s="3"/>
      <c r="U109" s="3"/>
    </row>
    <row r="110" spans="1:21" ht="15.75" customHeight="1" x14ac:dyDescent="0.25">
      <c r="A110" s="16">
        <v>2</v>
      </c>
      <c r="B110" s="12" t="s">
        <v>36</v>
      </c>
      <c r="C110" s="12" t="s">
        <v>11</v>
      </c>
      <c r="D110" s="13">
        <v>45261</v>
      </c>
      <c r="E110" s="12" t="s">
        <v>9</v>
      </c>
      <c r="F110" s="12">
        <v>54.17</v>
      </c>
      <c r="G110" s="12">
        <v>54.17</v>
      </c>
      <c r="H110" s="12">
        <v>12.5</v>
      </c>
      <c r="I110" s="14">
        <f t="shared" si="3"/>
        <v>100</v>
      </c>
      <c r="J110" s="12">
        <v>12.43</v>
      </c>
      <c r="K110" s="12">
        <v>8380</v>
      </c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21" ht="15.75" customHeight="1" x14ac:dyDescent="0.25">
      <c r="A111" s="16">
        <v>2</v>
      </c>
      <c r="B111" s="12" t="s">
        <v>36</v>
      </c>
      <c r="C111" s="12" t="s">
        <v>11</v>
      </c>
      <c r="D111" s="13">
        <v>42269</v>
      </c>
      <c r="E111" s="12" t="s">
        <v>9</v>
      </c>
      <c r="F111" s="12">
        <v>151.66999999999999</v>
      </c>
      <c r="G111" s="12">
        <v>43.33</v>
      </c>
      <c r="H111" s="12">
        <v>10</v>
      </c>
      <c r="I111" s="14">
        <f t="shared" si="3"/>
        <v>28.56860288784862</v>
      </c>
      <c r="J111" s="12">
        <v>12.43</v>
      </c>
      <c r="K111" s="12">
        <v>6770</v>
      </c>
      <c r="L111" s="3"/>
      <c r="M111" s="3"/>
      <c r="N111" s="3"/>
      <c r="O111" s="3"/>
      <c r="P111" s="3"/>
      <c r="Q111" s="3"/>
      <c r="R111" s="3"/>
      <c r="S111" s="3"/>
      <c r="T111" s="3"/>
      <c r="U111" s="3"/>
    </row>
    <row r="112" spans="1:21" ht="15.75" customHeight="1" x14ac:dyDescent="0.25">
      <c r="A112" s="16">
        <v>2</v>
      </c>
      <c r="B112" s="12" t="s">
        <v>42</v>
      </c>
      <c r="C112" s="12" t="s">
        <v>12</v>
      </c>
      <c r="D112" s="15">
        <v>44859</v>
      </c>
      <c r="E112" s="12" t="s">
        <v>9</v>
      </c>
      <c r="F112" s="12">
        <v>67.17</v>
      </c>
      <c r="G112" s="12">
        <v>8.66</v>
      </c>
      <c r="H112" s="12">
        <v>2</v>
      </c>
      <c r="I112" s="14">
        <f t="shared" si="3"/>
        <v>12.892660413875243</v>
      </c>
      <c r="J112" s="12">
        <v>12.56</v>
      </c>
      <c r="K112" s="12">
        <v>1610</v>
      </c>
      <c r="L112" s="3"/>
      <c r="M112" s="3"/>
      <c r="N112" s="3"/>
      <c r="O112" s="3"/>
      <c r="P112" s="3"/>
      <c r="Q112" s="3"/>
      <c r="R112" s="3"/>
      <c r="S112" s="3"/>
      <c r="T112" s="3"/>
      <c r="U112" s="3"/>
    </row>
    <row r="113" spans="1:21" ht="15.75" customHeight="1" x14ac:dyDescent="0.25">
      <c r="A113" s="16">
        <v>2</v>
      </c>
      <c r="B113" s="12" t="s">
        <v>65</v>
      </c>
      <c r="C113" s="12" t="s">
        <v>11</v>
      </c>
      <c r="D113" s="13">
        <v>45379</v>
      </c>
      <c r="E113" s="12" t="s">
        <v>9</v>
      </c>
      <c r="F113" s="12">
        <v>108.33</v>
      </c>
      <c r="G113" s="12">
        <v>108.33</v>
      </c>
      <c r="H113" s="12">
        <v>25</v>
      </c>
      <c r="I113" s="14">
        <f t="shared" si="3"/>
        <v>100</v>
      </c>
      <c r="J113" s="12">
        <v>12.43</v>
      </c>
      <c r="K113" s="12">
        <v>16460</v>
      </c>
      <c r="L113" s="3"/>
      <c r="M113" s="3"/>
      <c r="N113" s="3"/>
      <c r="O113" s="3"/>
      <c r="P113" s="3"/>
      <c r="Q113" s="3"/>
      <c r="R113" s="3"/>
      <c r="S113" s="3"/>
      <c r="T113" s="3"/>
      <c r="U113" s="3"/>
    </row>
    <row r="114" spans="1:21" ht="15.75" customHeight="1" x14ac:dyDescent="0.25">
      <c r="A114" s="16">
        <v>2</v>
      </c>
      <c r="B114" s="12" t="s">
        <v>65</v>
      </c>
      <c r="C114" s="12" t="s">
        <v>49</v>
      </c>
      <c r="D114" s="13">
        <v>41610</v>
      </c>
      <c r="E114" s="12" t="s">
        <v>9</v>
      </c>
      <c r="F114" s="12">
        <v>151.66999999999999</v>
      </c>
      <c r="G114" s="12">
        <v>151.66999999999999</v>
      </c>
      <c r="H114" s="12">
        <v>35</v>
      </c>
      <c r="I114" s="14">
        <f t="shared" si="3"/>
        <v>100</v>
      </c>
      <c r="J114" s="12">
        <v>13.76</v>
      </c>
      <c r="K114" s="12">
        <v>26670</v>
      </c>
      <c r="L114" s="3"/>
      <c r="M114" s="3"/>
      <c r="N114" s="3"/>
      <c r="O114" s="3"/>
      <c r="P114" s="3"/>
      <c r="Q114" s="3"/>
      <c r="R114" s="3"/>
      <c r="S114" s="3"/>
      <c r="T114" s="3"/>
      <c r="U114" s="3"/>
    </row>
    <row r="115" spans="1:21" ht="15.75" customHeight="1" x14ac:dyDescent="0.25">
      <c r="A115" s="16">
        <v>2</v>
      </c>
      <c r="B115" s="12" t="s">
        <v>65</v>
      </c>
      <c r="C115" s="12" t="s">
        <v>11</v>
      </c>
      <c r="D115" s="13">
        <v>44986</v>
      </c>
      <c r="E115" s="12" t="s">
        <v>9</v>
      </c>
      <c r="F115" s="12">
        <v>130</v>
      </c>
      <c r="G115" s="12">
        <v>130</v>
      </c>
      <c r="H115" s="12">
        <v>30</v>
      </c>
      <c r="I115" s="14">
        <f t="shared" si="3"/>
        <v>100</v>
      </c>
      <c r="J115" s="12">
        <v>12.43</v>
      </c>
      <c r="K115" s="12">
        <v>19700</v>
      </c>
      <c r="L115" s="3"/>
      <c r="M115" s="3"/>
      <c r="N115" s="3"/>
      <c r="O115" s="3"/>
      <c r="P115" s="3"/>
      <c r="Q115" s="3"/>
      <c r="R115" s="3"/>
      <c r="S115" s="3"/>
      <c r="T115" s="3"/>
      <c r="U115" s="3"/>
    </row>
    <row r="116" spans="1:21" ht="15.75" customHeight="1" x14ac:dyDescent="0.25">
      <c r="A116" s="16">
        <v>2</v>
      </c>
      <c r="B116" s="12" t="s">
        <v>65</v>
      </c>
      <c r="C116" s="12" t="s">
        <v>50</v>
      </c>
      <c r="D116" s="15">
        <v>35366</v>
      </c>
      <c r="E116" s="12" t="s">
        <v>9</v>
      </c>
      <c r="F116" s="12">
        <v>151.66999999999999</v>
      </c>
      <c r="G116" s="12">
        <v>151.66999999999999</v>
      </c>
      <c r="H116" s="12">
        <v>35</v>
      </c>
      <c r="I116" s="14">
        <f t="shared" si="3"/>
        <v>100</v>
      </c>
      <c r="J116" s="12">
        <v>15.27</v>
      </c>
      <c r="K116" s="12">
        <v>30110</v>
      </c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21" ht="15.75" customHeight="1" x14ac:dyDescent="0.25">
      <c r="A117" s="16">
        <v>2</v>
      </c>
      <c r="B117" s="12" t="s">
        <v>65</v>
      </c>
      <c r="C117" s="12" t="s">
        <v>11</v>
      </c>
      <c r="D117" s="13">
        <v>37296</v>
      </c>
      <c r="E117" s="12" t="s">
        <v>9</v>
      </c>
      <c r="F117" s="12">
        <v>108.33</v>
      </c>
      <c r="G117" s="12">
        <v>108.33</v>
      </c>
      <c r="H117" s="12">
        <v>25</v>
      </c>
      <c r="I117" s="14">
        <f t="shared" si="3"/>
        <v>100</v>
      </c>
      <c r="J117" s="12">
        <v>12.43</v>
      </c>
      <c r="K117" s="12">
        <v>17430</v>
      </c>
      <c r="L117" s="3"/>
      <c r="M117" s="3"/>
      <c r="N117" s="3"/>
      <c r="O117" s="3"/>
      <c r="P117" s="3"/>
      <c r="Q117" s="3"/>
      <c r="R117" s="3"/>
      <c r="S117" s="3"/>
      <c r="T117" s="3"/>
      <c r="U117" s="3"/>
    </row>
    <row r="118" spans="1:21" ht="15.75" customHeight="1" x14ac:dyDescent="0.25">
      <c r="A118" s="16">
        <v>2</v>
      </c>
      <c r="B118" s="12" t="s">
        <v>65</v>
      </c>
      <c r="C118" s="12" t="s">
        <v>17</v>
      </c>
      <c r="D118" s="13">
        <v>45810</v>
      </c>
      <c r="E118" s="12" t="s">
        <v>9</v>
      </c>
      <c r="F118" s="12">
        <v>130</v>
      </c>
      <c r="G118" s="12">
        <v>130</v>
      </c>
      <c r="H118" s="12">
        <v>30</v>
      </c>
      <c r="I118" s="14">
        <f t="shared" si="3"/>
        <v>100</v>
      </c>
      <c r="J118" s="12">
        <v>12.38</v>
      </c>
      <c r="K118" s="12">
        <v>19620</v>
      </c>
      <c r="L118" s="3"/>
      <c r="M118" s="3"/>
      <c r="N118" s="3"/>
      <c r="O118" s="3"/>
      <c r="P118" s="3"/>
      <c r="Q118" s="3"/>
      <c r="R118" s="3"/>
      <c r="S118" s="3"/>
      <c r="T118" s="3"/>
      <c r="U118" s="3"/>
    </row>
    <row r="119" spans="1:21" ht="15.75" customHeight="1" x14ac:dyDescent="0.25">
      <c r="A119" s="16">
        <v>2</v>
      </c>
      <c r="B119" s="12" t="s">
        <v>65</v>
      </c>
      <c r="C119" s="12" t="s">
        <v>11</v>
      </c>
      <c r="D119" s="13">
        <v>45356</v>
      </c>
      <c r="E119" s="12" t="s">
        <v>9</v>
      </c>
      <c r="F119" s="12">
        <v>130</v>
      </c>
      <c r="G119" s="12">
        <v>130</v>
      </c>
      <c r="H119" s="12">
        <v>30</v>
      </c>
      <c r="I119" s="14">
        <f t="shared" si="3"/>
        <v>100</v>
      </c>
      <c r="J119" s="12">
        <v>12.43</v>
      </c>
      <c r="K119" s="12">
        <v>19700</v>
      </c>
      <c r="L119" s="3"/>
      <c r="M119" s="3"/>
      <c r="N119" s="3"/>
      <c r="O119" s="3"/>
      <c r="P119" s="3"/>
      <c r="Q119" s="3"/>
      <c r="R119" s="3"/>
      <c r="S119" s="3"/>
      <c r="T119" s="3"/>
      <c r="U119" s="3"/>
    </row>
    <row r="120" spans="1:21" ht="15.75" customHeight="1" x14ac:dyDescent="0.25">
      <c r="A120" s="16">
        <v>2</v>
      </c>
      <c r="B120" s="12" t="s">
        <v>65</v>
      </c>
      <c r="C120" s="12" t="s">
        <v>26</v>
      </c>
      <c r="D120" s="13">
        <v>42313</v>
      </c>
      <c r="E120" s="12" t="s">
        <v>9</v>
      </c>
      <c r="F120" s="12">
        <v>151.66999999999999</v>
      </c>
      <c r="G120" s="12">
        <v>151.66999999999999</v>
      </c>
      <c r="H120" s="12">
        <v>35</v>
      </c>
      <c r="I120" s="14">
        <f t="shared" si="3"/>
        <v>100</v>
      </c>
      <c r="J120" s="12">
        <v>12.5</v>
      </c>
      <c r="K120" s="12">
        <v>24310</v>
      </c>
      <c r="L120" s="3"/>
      <c r="M120" s="3"/>
      <c r="N120" s="3"/>
      <c r="O120" s="3"/>
      <c r="P120" s="3"/>
      <c r="Q120" s="3"/>
      <c r="R120" s="3"/>
      <c r="S120" s="3"/>
      <c r="T120" s="3"/>
      <c r="U120" s="3"/>
    </row>
    <row r="121" spans="1:21" ht="15.75" customHeight="1" x14ac:dyDescent="0.25">
      <c r="A121" s="16">
        <v>2</v>
      </c>
      <c r="B121" s="12" t="s">
        <v>64</v>
      </c>
      <c r="C121" s="12" t="s">
        <v>11</v>
      </c>
      <c r="D121" s="13">
        <v>44438</v>
      </c>
      <c r="E121" s="12" t="s">
        <v>9</v>
      </c>
      <c r="F121" s="12">
        <v>151.66999999999999</v>
      </c>
      <c r="G121" s="12">
        <v>151.66999999999999</v>
      </c>
      <c r="H121" s="12">
        <v>35</v>
      </c>
      <c r="I121" s="14">
        <f t="shared" si="3"/>
        <v>100</v>
      </c>
      <c r="J121" s="12">
        <v>12.43</v>
      </c>
      <c r="K121" s="12">
        <v>23380</v>
      </c>
      <c r="L121" s="3"/>
      <c r="M121" s="3"/>
      <c r="N121" s="3"/>
      <c r="O121" s="3"/>
      <c r="P121" s="3"/>
      <c r="Q121" s="3"/>
      <c r="R121" s="3"/>
      <c r="S121" s="3"/>
      <c r="T121" s="3"/>
      <c r="U121" s="3"/>
    </row>
    <row r="122" spans="1:21" ht="15.75" customHeight="1" x14ac:dyDescent="0.25">
      <c r="A122" s="16">
        <v>2</v>
      </c>
      <c r="B122" s="12" t="s">
        <v>64</v>
      </c>
      <c r="C122" s="12" t="s">
        <v>11</v>
      </c>
      <c r="D122" s="13">
        <v>43963</v>
      </c>
      <c r="E122" s="12" t="s">
        <v>9</v>
      </c>
      <c r="F122" s="12">
        <v>65</v>
      </c>
      <c r="G122" s="12">
        <v>65</v>
      </c>
      <c r="H122" s="12">
        <v>15</v>
      </c>
      <c r="I122" s="14">
        <f t="shared" si="3"/>
        <v>100</v>
      </c>
      <c r="J122" s="12">
        <v>12.43</v>
      </c>
      <c r="K122" s="12">
        <v>10190</v>
      </c>
      <c r="L122" s="3"/>
      <c r="M122" s="3"/>
      <c r="N122" s="3"/>
      <c r="O122" s="3"/>
      <c r="P122" s="3"/>
      <c r="Q122" s="3"/>
      <c r="R122" s="3"/>
      <c r="S122" s="3"/>
      <c r="T122" s="3"/>
      <c r="U122" s="3"/>
    </row>
    <row r="123" spans="1:21" ht="15.75" customHeight="1" x14ac:dyDescent="0.25">
      <c r="A123" s="16">
        <v>2</v>
      </c>
      <c r="B123" s="12" t="s">
        <v>64</v>
      </c>
      <c r="C123" s="12" t="s">
        <v>17</v>
      </c>
      <c r="D123" s="13">
        <v>45733</v>
      </c>
      <c r="E123" s="12" t="s">
        <v>9</v>
      </c>
      <c r="F123" s="12">
        <v>151.66999999999999</v>
      </c>
      <c r="G123" s="12">
        <v>151.66999999999999</v>
      </c>
      <c r="H123" s="12">
        <v>35</v>
      </c>
      <c r="I123" s="14">
        <f t="shared" si="3"/>
        <v>100</v>
      </c>
      <c r="J123" s="12">
        <v>12.38</v>
      </c>
      <c r="K123" s="12">
        <v>22840</v>
      </c>
      <c r="L123" s="3"/>
      <c r="M123" s="3"/>
      <c r="N123" s="3"/>
      <c r="O123" s="3"/>
      <c r="P123" s="3"/>
      <c r="Q123" s="3"/>
      <c r="R123" s="3"/>
      <c r="S123" s="3"/>
      <c r="T123" s="3"/>
      <c r="U123" s="3"/>
    </row>
    <row r="124" spans="1:21" ht="15.75" customHeight="1" x14ac:dyDescent="0.25">
      <c r="A124" s="16">
        <v>2</v>
      </c>
      <c r="B124" s="12" t="s">
        <v>64</v>
      </c>
      <c r="C124" s="12" t="s">
        <v>17</v>
      </c>
      <c r="D124" s="13">
        <v>45733</v>
      </c>
      <c r="E124" s="12" t="s">
        <v>9</v>
      </c>
      <c r="F124" s="12">
        <v>151.66999999999999</v>
      </c>
      <c r="G124" s="12">
        <v>151.66999999999999</v>
      </c>
      <c r="H124" s="12">
        <v>35</v>
      </c>
      <c r="I124" s="14">
        <f t="shared" si="3"/>
        <v>100</v>
      </c>
      <c r="J124" s="12">
        <v>12.38</v>
      </c>
      <c r="K124" s="12">
        <v>22840</v>
      </c>
      <c r="L124" s="3"/>
      <c r="M124" s="3"/>
      <c r="N124" s="3"/>
      <c r="O124" s="3"/>
      <c r="P124" s="3"/>
      <c r="Q124" s="3"/>
      <c r="R124" s="3"/>
      <c r="S124" s="3"/>
      <c r="T124" s="3"/>
      <c r="U124" s="3"/>
    </row>
    <row r="125" spans="1:21" ht="15.75" customHeight="1" x14ac:dyDescent="0.25">
      <c r="A125" s="16">
        <v>2</v>
      </c>
      <c r="B125" s="12" t="s">
        <v>64</v>
      </c>
      <c r="C125" s="12" t="s">
        <v>48</v>
      </c>
      <c r="D125" s="13">
        <v>43139</v>
      </c>
      <c r="E125" s="12" t="s">
        <v>9</v>
      </c>
      <c r="F125" s="12">
        <v>151.66999999999999</v>
      </c>
      <c r="G125" s="12">
        <v>151.66999999999999</v>
      </c>
      <c r="H125" s="12">
        <v>35</v>
      </c>
      <c r="I125" s="14">
        <f t="shared" si="3"/>
        <v>100</v>
      </c>
      <c r="J125" s="12">
        <v>14.79</v>
      </c>
      <c r="K125" s="12">
        <v>28030</v>
      </c>
      <c r="L125" s="3"/>
      <c r="M125" s="3"/>
      <c r="N125" s="3"/>
      <c r="O125" s="3"/>
      <c r="P125" s="3"/>
      <c r="Q125" s="3"/>
      <c r="R125" s="3"/>
      <c r="S125" s="3"/>
      <c r="T125" s="3"/>
      <c r="U125" s="3"/>
    </row>
    <row r="126" spans="1:21" ht="15.75" customHeight="1" x14ac:dyDescent="0.25">
      <c r="A126" s="16">
        <v>2</v>
      </c>
      <c r="B126" s="12" t="s">
        <v>64</v>
      </c>
      <c r="C126" s="12" t="s">
        <v>11</v>
      </c>
      <c r="D126" s="13">
        <v>45294</v>
      </c>
      <c r="E126" s="12" t="s">
        <v>9</v>
      </c>
      <c r="F126" s="12">
        <v>108.33</v>
      </c>
      <c r="G126" s="12">
        <v>108.33</v>
      </c>
      <c r="H126" s="12">
        <v>25</v>
      </c>
      <c r="I126" s="14">
        <f t="shared" si="3"/>
        <v>100</v>
      </c>
      <c r="J126" s="12">
        <v>12.43</v>
      </c>
      <c r="K126" s="12">
        <v>16460</v>
      </c>
      <c r="L126" s="3"/>
      <c r="M126" s="3"/>
      <c r="N126" s="3"/>
      <c r="O126" s="3"/>
      <c r="P126" s="3"/>
      <c r="Q126" s="3"/>
      <c r="R126" s="3"/>
      <c r="S126" s="3"/>
      <c r="T126" s="3"/>
      <c r="U126" s="3"/>
    </row>
    <row r="127" spans="1:21" ht="15.75" customHeight="1" x14ac:dyDescent="0.25">
      <c r="A127" s="16">
        <v>2</v>
      </c>
      <c r="B127" s="12" t="s">
        <v>64</v>
      </c>
      <c r="C127" s="12" t="s">
        <v>11</v>
      </c>
      <c r="D127" s="13">
        <v>45180</v>
      </c>
      <c r="E127" s="12" t="s">
        <v>9</v>
      </c>
      <c r="F127" s="12">
        <v>151.66999999999999</v>
      </c>
      <c r="G127" s="12">
        <v>151.66999999999999</v>
      </c>
      <c r="H127" s="12">
        <v>35</v>
      </c>
      <c r="I127" s="14">
        <f t="shared" si="3"/>
        <v>100</v>
      </c>
      <c r="J127" s="12">
        <v>12.43</v>
      </c>
      <c r="K127" s="12">
        <v>22930</v>
      </c>
      <c r="L127" s="3"/>
      <c r="M127" s="3"/>
      <c r="N127" s="3"/>
      <c r="O127" s="3"/>
      <c r="P127" s="3"/>
      <c r="Q127" s="3"/>
      <c r="R127" s="3"/>
      <c r="S127" s="3"/>
      <c r="T127" s="3"/>
      <c r="U127" s="3"/>
    </row>
    <row r="128" spans="1:21" ht="15.75" customHeight="1" x14ac:dyDescent="0.25">
      <c r="A128" s="16">
        <v>2</v>
      </c>
      <c r="B128" s="12" t="s">
        <v>64</v>
      </c>
      <c r="C128" s="12" t="s">
        <v>11</v>
      </c>
      <c r="D128" s="15">
        <v>43455</v>
      </c>
      <c r="E128" s="12" t="s">
        <v>9</v>
      </c>
      <c r="F128" s="12">
        <v>151.66999999999999</v>
      </c>
      <c r="G128" s="12">
        <v>151.66999999999999</v>
      </c>
      <c r="H128" s="12">
        <v>35</v>
      </c>
      <c r="I128" s="14">
        <f t="shared" si="3"/>
        <v>100</v>
      </c>
      <c r="J128" s="12">
        <v>12.43</v>
      </c>
      <c r="K128" s="12">
        <v>24170</v>
      </c>
      <c r="L128" s="3"/>
      <c r="M128" s="3"/>
      <c r="N128" s="3"/>
      <c r="O128" s="3"/>
      <c r="P128" s="3"/>
      <c r="Q128" s="3"/>
      <c r="R128" s="3"/>
      <c r="S128" s="3"/>
      <c r="T128" s="3"/>
      <c r="U128" s="3"/>
    </row>
    <row r="129" spans="1:21" ht="15.75" customHeight="1" x14ac:dyDescent="0.25">
      <c r="A129" s="16">
        <v>2</v>
      </c>
      <c r="B129" s="12" t="s">
        <v>64</v>
      </c>
      <c r="C129" s="12" t="s">
        <v>8</v>
      </c>
      <c r="D129" s="13">
        <v>42261</v>
      </c>
      <c r="E129" s="12" t="s">
        <v>9</v>
      </c>
      <c r="F129" s="12">
        <v>151.66999999999999</v>
      </c>
      <c r="G129" s="12">
        <v>151.66999999999999</v>
      </c>
      <c r="H129" s="12">
        <v>35</v>
      </c>
      <c r="I129" s="14">
        <f t="shared" si="3"/>
        <v>100</v>
      </c>
      <c r="J129" s="12">
        <v>14.27</v>
      </c>
      <c r="K129" s="12">
        <v>27570</v>
      </c>
      <c r="L129" s="3"/>
      <c r="M129" s="3"/>
      <c r="N129" s="3"/>
      <c r="O129" s="3"/>
      <c r="P129" s="3"/>
      <c r="Q129" s="3"/>
      <c r="R129" s="3"/>
      <c r="S129" s="3"/>
      <c r="T129" s="3"/>
      <c r="U129" s="3"/>
    </row>
    <row r="130" spans="1:21" ht="15.75" customHeight="1" x14ac:dyDescent="0.25">
      <c r="A130" s="16">
        <v>2</v>
      </c>
      <c r="B130" s="12" t="s">
        <v>64</v>
      </c>
      <c r="C130" s="12" t="s">
        <v>13</v>
      </c>
      <c r="D130" s="13">
        <v>38720</v>
      </c>
      <c r="E130" s="12" t="s">
        <v>9</v>
      </c>
      <c r="F130" s="12">
        <v>151.66999999999999</v>
      </c>
      <c r="G130" s="12">
        <v>151.66999999999999</v>
      </c>
      <c r="H130" s="12">
        <v>35</v>
      </c>
      <c r="I130" s="14">
        <f t="shared" si="3"/>
        <v>100</v>
      </c>
      <c r="J130" s="12">
        <v>12.78</v>
      </c>
      <c r="K130" s="12">
        <v>24840</v>
      </c>
      <c r="L130" s="3"/>
      <c r="M130" s="3"/>
      <c r="N130" s="3"/>
      <c r="O130" s="3"/>
      <c r="P130" s="3"/>
      <c r="Q130" s="3"/>
      <c r="R130" s="3"/>
      <c r="S130" s="3"/>
      <c r="T130" s="3"/>
      <c r="U130" s="3"/>
    </row>
    <row r="131" spans="1:21" ht="15.75" customHeight="1" x14ac:dyDescent="0.25">
      <c r="A131" s="16">
        <v>2</v>
      </c>
      <c r="B131" s="12" t="s">
        <v>64</v>
      </c>
      <c r="C131" s="12" t="s">
        <v>11</v>
      </c>
      <c r="D131" s="13">
        <v>44502</v>
      </c>
      <c r="E131" s="12" t="s">
        <v>9</v>
      </c>
      <c r="F131" s="12">
        <v>151.66999999999999</v>
      </c>
      <c r="G131" s="12">
        <v>151.66999999999999</v>
      </c>
      <c r="H131" s="12">
        <v>35</v>
      </c>
      <c r="I131" s="14">
        <f t="shared" ref="I131:I162" si="4">G131/F131*100</f>
        <v>100</v>
      </c>
      <c r="J131" s="12">
        <v>12.43</v>
      </c>
      <c r="K131" s="12">
        <v>23380</v>
      </c>
      <c r="L131" s="3"/>
      <c r="M131" s="3"/>
      <c r="N131" s="3"/>
      <c r="O131" s="3"/>
      <c r="P131" s="3"/>
      <c r="Q131" s="3"/>
      <c r="R131" s="3"/>
      <c r="S131" s="3"/>
      <c r="T131" s="3"/>
      <c r="U131" s="3"/>
    </row>
    <row r="132" spans="1:21" ht="15.75" customHeight="1" x14ac:dyDescent="0.25">
      <c r="A132" s="16">
        <v>2</v>
      </c>
      <c r="B132" s="12" t="s">
        <v>64</v>
      </c>
      <c r="C132" s="12" t="s">
        <v>11</v>
      </c>
      <c r="D132" s="13">
        <v>45294</v>
      </c>
      <c r="E132" s="12" t="s">
        <v>9</v>
      </c>
      <c r="F132" s="12">
        <v>75.83</v>
      </c>
      <c r="G132" s="12">
        <v>75.83</v>
      </c>
      <c r="H132" s="12">
        <v>17.5</v>
      </c>
      <c r="I132" s="14">
        <f t="shared" si="4"/>
        <v>100</v>
      </c>
      <c r="J132" s="12">
        <v>12.43</v>
      </c>
      <c r="K132" s="12">
        <v>11620</v>
      </c>
      <c r="L132" s="3"/>
      <c r="M132" s="3"/>
      <c r="N132" s="3"/>
      <c r="O132" s="3"/>
      <c r="P132" s="3"/>
      <c r="Q132" s="3"/>
      <c r="R132" s="3"/>
      <c r="S132" s="3"/>
      <c r="T132" s="3"/>
      <c r="U132" s="3"/>
    </row>
    <row r="133" spans="1:21" ht="15.75" customHeight="1" x14ac:dyDescent="0.25">
      <c r="A133" s="16">
        <v>2</v>
      </c>
      <c r="B133" s="12" t="s">
        <v>64</v>
      </c>
      <c r="C133" s="12" t="s">
        <v>49</v>
      </c>
      <c r="D133" s="15">
        <v>45250</v>
      </c>
      <c r="E133" s="12" t="s">
        <v>9</v>
      </c>
      <c r="F133" s="12">
        <v>151.66999999999999</v>
      </c>
      <c r="G133" s="12">
        <v>151.66999999999999</v>
      </c>
      <c r="H133" s="12">
        <v>35</v>
      </c>
      <c r="I133" s="14">
        <f t="shared" si="4"/>
        <v>100</v>
      </c>
      <c r="J133" s="12">
        <v>13.76</v>
      </c>
      <c r="K133" s="12">
        <v>25350</v>
      </c>
      <c r="L133" s="3"/>
      <c r="M133" s="3"/>
      <c r="N133" s="3"/>
      <c r="O133" s="3"/>
      <c r="P133" s="3"/>
      <c r="Q133" s="3"/>
      <c r="R133" s="3"/>
      <c r="S133" s="3"/>
      <c r="T133" s="3"/>
      <c r="U133" s="3"/>
    </row>
    <row r="134" spans="1:21" ht="15.75" customHeight="1" x14ac:dyDescent="0.25">
      <c r="A134" s="16">
        <v>2</v>
      </c>
      <c r="B134" s="12" t="s">
        <v>64</v>
      </c>
      <c r="C134" s="12" t="s">
        <v>8</v>
      </c>
      <c r="D134" s="13">
        <v>44986</v>
      </c>
      <c r="E134" s="12" t="s">
        <v>9</v>
      </c>
      <c r="F134" s="12">
        <v>151.66999999999999</v>
      </c>
      <c r="G134" s="12">
        <v>151.66999999999999</v>
      </c>
      <c r="H134" s="12">
        <v>35</v>
      </c>
      <c r="I134" s="14">
        <f t="shared" si="4"/>
        <v>100</v>
      </c>
      <c r="J134" s="12">
        <v>14.27</v>
      </c>
      <c r="K134" s="12">
        <v>26280</v>
      </c>
      <c r="L134" s="3"/>
      <c r="M134" s="3"/>
      <c r="N134" s="3"/>
      <c r="O134" s="3"/>
      <c r="P134" s="3"/>
      <c r="Q134" s="3"/>
      <c r="R134" s="3"/>
      <c r="S134" s="3"/>
      <c r="T134" s="3"/>
      <c r="U134" s="3"/>
    </row>
    <row r="135" spans="1:21" ht="15.75" customHeight="1" x14ac:dyDescent="0.25">
      <c r="A135" s="16">
        <v>2</v>
      </c>
      <c r="B135" s="12" t="s">
        <v>64</v>
      </c>
      <c r="C135" s="12" t="s">
        <v>12</v>
      </c>
      <c r="D135" s="13">
        <v>44438</v>
      </c>
      <c r="E135" s="12" t="s">
        <v>9</v>
      </c>
      <c r="F135" s="12">
        <v>151.66999999999999</v>
      </c>
      <c r="G135" s="12">
        <v>151.66999999999999</v>
      </c>
      <c r="H135" s="12">
        <v>35</v>
      </c>
      <c r="I135" s="14">
        <f t="shared" si="4"/>
        <v>100</v>
      </c>
      <c r="J135" s="12">
        <v>12.56</v>
      </c>
      <c r="K135" s="12">
        <v>23620</v>
      </c>
      <c r="L135" s="3"/>
      <c r="M135" s="3"/>
      <c r="N135" s="3"/>
      <c r="O135" s="3"/>
      <c r="P135" s="3"/>
      <c r="Q135" s="3"/>
      <c r="R135" s="3"/>
      <c r="S135" s="3"/>
      <c r="T135" s="3"/>
      <c r="U135" s="3"/>
    </row>
    <row r="136" spans="1:21" ht="15.75" customHeight="1" x14ac:dyDescent="0.25">
      <c r="A136" s="16">
        <v>2</v>
      </c>
      <c r="B136" s="12" t="s">
        <v>64</v>
      </c>
      <c r="C136" s="12" t="s">
        <v>11</v>
      </c>
      <c r="D136" s="13">
        <v>44592</v>
      </c>
      <c r="E136" s="12" t="s">
        <v>9</v>
      </c>
      <c r="F136" s="12">
        <v>119.17</v>
      </c>
      <c r="G136" s="12">
        <v>119.17</v>
      </c>
      <c r="H136" s="12">
        <v>27.5</v>
      </c>
      <c r="I136" s="14">
        <f t="shared" si="4"/>
        <v>100</v>
      </c>
      <c r="J136" s="12">
        <v>12.43</v>
      </c>
      <c r="K136" s="12">
        <v>18080</v>
      </c>
      <c r="L136" s="3"/>
      <c r="M136" s="3"/>
      <c r="N136" s="3"/>
      <c r="O136" s="3"/>
      <c r="P136" s="3"/>
      <c r="Q136" s="3"/>
      <c r="R136" s="3"/>
      <c r="S136" s="3"/>
      <c r="T136" s="3"/>
      <c r="U136" s="3"/>
    </row>
    <row r="137" spans="1:21" ht="15.75" customHeight="1" x14ac:dyDescent="0.25">
      <c r="A137" s="16">
        <v>2</v>
      </c>
      <c r="B137" s="12" t="s">
        <v>64</v>
      </c>
      <c r="C137" s="12" t="s">
        <v>17</v>
      </c>
      <c r="D137" s="13">
        <v>45740</v>
      </c>
      <c r="E137" s="12" t="s">
        <v>9</v>
      </c>
      <c r="F137" s="12">
        <v>151.66999999999999</v>
      </c>
      <c r="G137" s="12">
        <v>151.66999999999999</v>
      </c>
      <c r="H137" s="12">
        <v>35</v>
      </c>
      <c r="I137" s="14">
        <f t="shared" si="4"/>
        <v>100</v>
      </c>
      <c r="J137" s="12">
        <v>12.38</v>
      </c>
      <c r="K137" s="12">
        <v>22840</v>
      </c>
      <c r="L137" s="3"/>
      <c r="M137" s="3"/>
      <c r="N137" s="3"/>
      <c r="O137" s="3"/>
      <c r="P137" s="3"/>
      <c r="Q137" s="3"/>
      <c r="R137" s="3"/>
      <c r="S137" s="3"/>
      <c r="T137" s="3"/>
      <c r="U137" s="3"/>
    </row>
    <row r="138" spans="1:21" ht="15.75" customHeight="1" x14ac:dyDescent="0.25">
      <c r="A138" s="16">
        <v>2</v>
      </c>
      <c r="B138" s="12" t="s">
        <v>64</v>
      </c>
      <c r="C138" s="12" t="s">
        <v>11</v>
      </c>
      <c r="D138" s="13">
        <v>43468</v>
      </c>
      <c r="E138" s="12" t="s">
        <v>9</v>
      </c>
      <c r="F138" s="12">
        <v>151.66999999999999</v>
      </c>
      <c r="G138" s="12">
        <v>151.66999999999999</v>
      </c>
      <c r="H138" s="12">
        <v>35</v>
      </c>
      <c r="I138" s="14">
        <f t="shared" si="4"/>
        <v>100</v>
      </c>
      <c r="J138" s="12">
        <v>12.43</v>
      </c>
      <c r="K138" s="12">
        <v>23610</v>
      </c>
      <c r="L138" s="3"/>
      <c r="M138" s="3"/>
      <c r="N138" s="3"/>
      <c r="O138" s="3"/>
      <c r="P138" s="3"/>
      <c r="Q138" s="3"/>
      <c r="R138" s="3"/>
      <c r="S138" s="3"/>
      <c r="T138" s="3"/>
      <c r="U138" s="3"/>
    </row>
    <row r="139" spans="1:21" ht="15.75" customHeight="1" x14ac:dyDescent="0.25">
      <c r="A139" s="16">
        <v>2</v>
      </c>
      <c r="B139" s="12" t="s">
        <v>64</v>
      </c>
      <c r="C139" s="12" t="s">
        <v>17</v>
      </c>
      <c r="D139" s="13">
        <v>45889</v>
      </c>
      <c r="E139" s="12" t="s">
        <v>9</v>
      </c>
      <c r="F139" s="12">
        <v>151.66999999999999</v>
      </c>
      <c r="G139" s="12">
        <v>151.66999999999999</v>
      </c>
      <c r="H139" s="12">
        <v>35</v>
      </c>
      <c r="I139" s="14">
        <f t="shared" si="4"/>
        <v>100</v>
      </c>
      <c r="J139" s="12">
        <v>12.38</v>
      </c>
      <c r="K139" s="12">
        <v>22840</v>
      </c>
      <c r="L139" s="3"/>
      <c r="M139" s="3"/>
      <c r="N139" s="3"/>
      <c r="O139" s="3"/>
      <c r="P139" s="3"/>
      <c r="Q139" s="3"/>
      <c r="R139" s="3"/>
      <c r="S139" s="3"/>
      <c r="T139" s="3"/>
      <c r="U139" s="3"/>
    </row>
    <row r="140" spans="1:21" ht="15.75" customHeight="1" x14ac:dyDescent="0.25">
      <c r="A140" s="16">
        <v>2</v>
      </c>
      <c r="B140" s="12" t="s">
        <v>64</v>
      </c>
      <c r="C140" s="12" t="s">
        <v>8</v>
      </c>
      <c r="D140" s="13">
        <v>45901</v>
      </c>
      <c r="E140" s="12" t="s">
        <v>9</v>
      </c>
      <c r="F140" s="12">
        <v>151.66999999999999</v>
      </c>
      <c r="G140" s="12">
        <v>151.66999999999999</v>
      </c>
      <c r="H140" s="12">
        <v>35</v>
      </c>
      <c r="I140" s="14">
        <f t="shared" si="4"/>
        <v>100</v>
      </c>
      <c r="J140" s="12">
        <v>14.27</v>
      </c>
      <c r="K140" s="12">
        <v>26280</v>
      </c>
      <c r="L140" s="3"/>
      <c r="M140" s="3"/>
      <c r="N140" s="3"/>
      <c r="O140" s="3"/>
      <c r="P140" s="3"/>
      <c r="Q140" s="3"/>
      <c r="R140" s="3"/>
      <c r="S140" s="3"/>
      <c r="T140" s="3"/>
      <c r="U140" s="3"/>
    </row>
    <row r="141" spans="1:21" x14ac:dyDescent="0.25">
      <c r="A141" s="11">
        <v>5</v>
      </c>
      <c r="B141" s="11" t="s">
        <v>85</v>
      </c>
      <c r="C141" s="12" t="s">
        <v>11</v>
      </c>
      <c r="D141" s="15">
        <v>45581</v>
      </c>
      <c r="E141" s="12" t="s">
        <v>9</v>
      </c>
      <c r="F141" s="12">
        <v>102.92</v>
      </c>
      <c r="G141" s="12">
        <v>65</v>
      </c>
      <c r="H141" s="12">
        <v>15</v>
      </c>
      <c r="I141" s="14">
        <f t="shared" si="4"/>
        <v>63.155849203264665</v>
      </c>
      <c r="J141" s="12">
        <v>12.43</v>
      </c>
      <c r="K141" s="12">
        <v>9995</v>
      </c>
      <c r="L141" s="3"/>
      <c r="M141" s="3"/>
      <c r="N141" s="3"/>
      <c r="O141" s="3"/>
      <c r="P141" s="3"/>
      <c r="Q141" s="3"/>
      <c r="R141" s="3"/>
      <c r="S141" s="3"/>
      <c r="T141" s="3"/>
      <c r="U141" s="3"/>
    </row>
    <row r="142" spans="1:21" ht="15.75" customHeight="1" x14ac:dyDescent="0.25">
      <c r="A142" s="11">
        <v>5</v>
      </c>
      <c r="B142" s="11" t="s">
        <v>85</v>
      </c>
      <c r="C142" s="12" t="s">
        <v>12</v>
      </c>
      <c r="D142" s="13">
        <v>37074</v>
      </c>
      <c r="E142" s="12" t="s">
        <v>9</v>
      </c>
      <c r="F142" s="12">
        <v>65</v>
      </c>
      <c r="G142" s="12">
        <v>65</v>
      </c>
      <c r="H142" s="12">
        <v>15</v>
      </c>
      <c r="I142" s="14">
        <f t="shared" si="4"/>
        <v>100</v>
      </c>
      <c r="J142" s="12">
        <v>12.56</v>
      </c>
      <c r="K142" s="12">
        <v>10690</v>
      </c>
      <c r="L142" s="3"/>
      <c r="M142" s="3"/>
      <c r="N142" s="3"/>
      <c r="O142" s="3"/>
      <c r="P142" s="3"/>
      <c r="Q142" s="3"/>
      <c r="R142" s="3"/>
      <c r="S142" s="3"/>
      <c r="T142" s="3"/>
      <c r="U142" s="3"/>
    </row>
    <row r="143" spans="1:21" ht="15.75" customHeight="1" x14ac:dyDescent="0.25">
      <c r="A143" s="11">
        <v>5</v>
      </c>
      <c r="B143" s="11" t="s">
        <v>85</v>
      </c>
      <c r="C143" s="12" t="s">
        <v>11</v>
      </c>
      <c r="D143" s="15">
        <v>41872</v>
      </c>
      <c r="E143" s="12" t="s">
        <v>9</v>
      </c>
      <c r="F143" s="12">
        <v>65</v>
      </c>
      <c r="G143" s="12">
        <v>65</v>
      </c>
      <c r="H143" s="12">
        <v>15</v>
      </c>
      <c r="I143" s="14">
        <f t="shared" si="4"/>
        <v>100</v>
      </c>
      <c r="J143" s="12">
        <v>12.43</v>
      </c>
      <c r="K143" s="12">
        <v>10490</v>
      </c>
      <c r="L143" s="3"/>
      <c r="M143" s="3"/>
      <c r="N143" s="3"/>
      <c r="O143" s="3"/>
      <c r="P143" s="3"/>
      <c r="Q143" s="3"/>
      <c r="R143" s="3"/>
      <c r="S143" s="3"/>
      <c r="T143" s="3"/>
      <c r="U143" s="3"/>
    </row>
    <row r="144" spans="1:21" ht="15.75" customHeight="1" x14ac:dyDescent="0.25">
      <c r="A144" s="11">
        <v>5</v>
      </c>
      <c r="B144" s="11" t="s">
        <v>86</v>
      </c>
      <c r="C144" s="12" t="s">
        <v>11</v>
      </c>
      <c r="D144" s="15">
        <v>40533</v>
      </c>
      <c r="E144" s="12" t="s">
        <v>9</v>
      </c>
      <c r="F144" s="12">
        <v>128.91999999999999</v>
      </c>
      <c r="G144" s="12">
        <v>55.25</v>
      </c>
      <c r="H144" s="12">
        <v>12.75</v>
      </c>
      <c r="I144" s="14">
        <f t="shared" si="4"/>
        <v>42.856034750232709</v>
      </c>
      <c r="J144" s="12">
        <v>12.43</v>
      </c>
      <c r="K144" s="12">
        <v>9050</v>
      </c>
      <c r="L144" s="3"/>
      <c r="M144" s="3"/>
      <c r="N144" s="3"/>
      <c r="O144" s="3"/>
      <c r="P144" s="3"/>
      <c r="Q144" s="3"/>
      <c r="R144" s="3"/>
      <c r="S144" s="3"/>
      <c r="T144" s="3"/>
      <c r="U144" s="3"/>
    </row>
    <row r="145" spans="1:21" ht="15.75" customHeight="1" x14ac:dyDescent="0.25">
      <c r="A145" s="11">
        <v>5</v>
      </c>
      <c r="B145" s="12" t="s">
        <v>51</v>
      </c>
      <c r="C145" s="12" t="s">
        <v>8</v>
      </c>
      <c r="D145" s="13">
        <v>45292</v>
      </c>
      <c r="E145" s="12" t="s">
        <v>9</v>
      </c>
      <c r="F145" s="12">
        <v>39</v>
      </c>
      <c r="G145" s="12">
        <v>32.5</v>
      </c>
      <c r="H145" s="12">
        <v>7.5</v>
      </c>
      <c r="I145" s="14">
        <f t="shared" si="4"/>
        <v>83.333333333333343</v>
      </c>
      <c r="J145" s="12">
        <v>14.27</v>
      </c>
      <c r="K145" s="12">
        <v>5870</v>
      </c>
      <c r="L145" s="3"/>
      <c r="M145" s="3"/>
      <c r="N145" s="3"/>
      <c r="O145" s="3"/>
      <c r="P145" s="3"/>
      <c r="Q145" s="3"/>
      <c r="R145" s="3"/>
      <c r="S145" s="3"/>
      <c r="T145" s="3"/>
      <c r="U145" s="3"/>
    </row>
    <row r="146" spans="1:21" x14ac:dyDescent="0.25">
      <c r="A146" s="11">
        <v>5</v>
      </c>
      <c r="B146" s="25" t="s">
        <v>79</v>
      </c>
      <c r="C146" s="12" t="s">
        <v>11</v>
      </c>
      <c r="D146" s="13">
        <v>45055</v>
      </c>
      <c r="E146" s="12" t="s">
        <v>9</v>
      </c>
      <c r="F146" s="12">
        <v>106.17</v>
      </c>
      <c r="G146" s="12">
        <v>19.5</v>
      </c>
      <c r="H146" s="12">
        <v>4.5</v>
      </c>
      <c r="I146" s="14">
        <f t="shared" si="4"/>
        <v>18.366770274088726</v>
      </c>
      <c r="J146" s="12">
        <v>12.43</v>
      </c>
      <c r="K146" s="12">
        <v>3210</v>
      </c>
      <c r="L146" s="3"/>
      <c r="M146" s="3"/>
      <c r="N146" s="3"/>
      <c r="O146" s="3"/>
      <c r="P146" s="3"/>
      <c r="Q146" s="3"/>
      <c r="R146" s="3"/>
      <c r="S146" s="3"/>
      <c r="T146" s="3"/>
      <c r="U146" s="3"/>
    </row>
    <row r="147" spans="1:21" ht="15.75" customHeight="1" x14ac:dyDescent="0.25">
      <c r="A147" s="16">
        <v>5</v>
      </c>
      <c r="B147" s="11" t="s">
        <v>89</v>
      </c>
      <c r="C147" s="12" t="s">
        <v>26</v>
      </c>
      <c r="D147" s="13">
        <v>32483</v>
      </c>
      <c r="E147" s="12" t="s">
        <v>9</v>
      </c>
      <c r="F147" s="12">
        <v>43.33</v>
      </c>
      <c r="G147" s="12">
        <v>43.33</v>
      </c>
      <c r="H147" s="12">
        <v>10</v>
      </c>
      <c r="I147" s="14">
        <f t="shared" si="4"/>
        <v>100</v>
      </c>
      <c r="J147" s="12">
        <v>12.5</v>
      </c>
      <c r="K147" s="12">
        <v>7260</v>
      </c>
      <c r="L147" s="3"/>
      <c r="M147" s="3"/>
      <c r="N147" s="3"/>
      <c r="O147" s="3"/>
      <c r="P147" s="3"/>
      <c r="Q147" s="3"/>
      <c r="R147" s="3"/>
      <c r="S147" s="3"/>
      <c r="T147" s="3"/>
      <c r="U147" s="3"/>
    </row>
    <row r="148" spans="1:21" ht="15.75" customHeight="1" x14ac:dyDescent="0.25">
      <c r="A148" s="16">
        <v>5</v>
      </c>
      <c r="B148" s="11" t="s">
        <v>81</v>
      </c>
      <c r="C148" s="12" t="s">
        <v>8</v>
      </c>
      <c r="D148" s="13">
        <v>45292</v>
      </c>
      <c r="E148" s="12" t="s">
        <v>9</v>
      </c>
      <c r="F148" s="12">
        <v>39</v>
      </c>
      <c r="G148" s="12">
        <v>6.5</v>
      </c>
      <c r="H148" s="12">
        <v>1.5</v>
      </c>
      <c r="I148" s="14">
        <f t="shared" si="4"/>
        <v>16.666666666666664</v>
      </c>
      <c r="J148" s="12">
        <v>14.27</v>
      </c>
      <c r="K148" s="12">
        <v>1420</v>
      </c>
      <c r="L148" s="3"/>
      <c r="M148" s="3"/>
      <c r="N148" s="3"/>
      <c r="O148" s="3"/>
      <c r="P148" s="3"/>
      <c r="Q148" s="3"/>
      <c r="R148" s="3"/>
      <c r="S148" s="3"/>
      <c r="T148" s="3"/>
      <c r="U148" s="3"/>
    </row>
    <row r="149" spans="1:21" ht="15.75" customHeight="1" x14ac:dyDescent="0.25">
      <c r="A149" s="16">
        <v>5</v>
      </c>
      <c r="B149" s="12" t="s">
        <v>29</v>
      </c>
      <c r="C149" s="12" t="s">
        <v>26</v>
      </c>
      <c r="D149" s="15">
        <v>44541</v>
      </c>
      <c r="E149" s="12" t="s">
        <v>9</v>
      </c>
      <c r="F149" s="12">
        <v>151.66999999999999</v>
      </c>
      <c r="G149" s="12">
        <v>151.66999999999999</v>
      </c>
      <c r="H149" s="12">
        <v>35</v>
      </c>
      <c r="I149" s="14">
        <f t="shared" si="4"/>
        <v>100</v>
      </c>
      <c r="J149" s="12">
        <v>12.5</v>
      </c>
      <c r="K149" s="12">
        <v>23060</v>
      </c>
      <c r="L149" s="3"/>
      <c r="M149" s="3"/>
      <c r="N149" s="3"/>
      <c r="O149" s="3"/>
      <c r="P149" s="3"/>
      <c r="Q149" s="3"/>
      <c r="R149" s="3"/>
      <c r="S149" s="3"/>
      <c r="T149" s="3"/>
      <c r="U149" s="3"/>
    </row>
    <row r="150" spans="1:21" ht="15.75" customHeight="1" x14ac:dyDescent="0.25">
      <c r="A150" s="16">
        <v>5</v>
      </c>
      <c r="B150" s="25" t="s">
        <v>73</v>
      </c>
      <c r="C150" s="12" t="s">
        <v>8</v>
      </c>
      <c r="D150" s="15">
        <v>37935</v>
      </c>
      <c r="E150" s="12" t="s">
        <v>9</v>
      </c>
      <c r="F150" s="12">
        <v>151.66999999999999</v>
      </c>
      <c r="G150" s="12">
        <v>8.66</v>
      </c>
      <c r="H150" s="12">
        <v>2</v>
      </c>
      <c r="I150" s="14">
        <f t="shared" si="4"/>
        <v>5.7097646205577908</v>
      </c>
      <c r="J150" s="12">
        <v>14.27</v>
      </c>
      <c r="K150" s="12">
        <v>1880</v>
      </c>
      <c r="L150" s="3"/>
      <c r="M150" s="3"/>
      <c r="N150" s="3"/>
      <c r="O150" s="3"/>
      <c r="P150" s="3"/>
      <c r="Q150" s="3"/>
      <c r="R150" s="3"/>
      <c r="S150" s="3"/>
      <c r="T150" s="3"/>
      <c r="U150" s="3"/>
    </row>
    <row r="151" spans="1:21" ht="15.75" customHeight="1" x14ac:dyDescent="0.25">
      <c r="A151" s="16">
        <v>5</v>
      </c>
      <c r="B151" s="11" t="s">
        <v>74</v>
      </c>
      <c r="C151" s="12" t="s">
        <v>11</v>
      </c>
      <c r="D151" s="13">
        <v>45055</v>
      </c>
      <c r="E151" s="12" t="s">
        <v>9</v>
      </c>
      <c r="F151" s="12">
        <v>56.33</v>
      </c>
      <c r="G151" s="12">
        <v>4.33</v>
      </c>
      <c r="H151" s="12">
        <v>1</v>
      </c>
      <c r="I151" s="14">
        <f t="shared" si="4"/>
        <v>7.6868453754660049</v>
      </c>
      <c r="J151" s="12">
        <v>12.43</v>
      </c>
      <c r="K151" s="12">
        <v>950</v>
      </c>
      <c r="L151" s="3"/>
      <c r="M151" s="3"/>
      <c r="N151" s="3"/>
      <c r="O151" s="3"/>
      <c r="P151" s="3"/>
      <c r="Q151" s="3"/>
      <c r="R151" s="3"/>
      <c r="S151" s="3"/>
      <c r="T151" s="3"/>
      <c r="U151" s="3"/>
    </row>
    <row r="152" spans="1:21" ht="15.75" customHeight="1" x14ac:dyDescent="0.25">
      <c r="A152" s="16">
        <v>5</v>
      </c>
      <c r="B152" s="11" t="s">
        <v>88</v>
      </c>
      <c r="C152" s="12" t="s">
        <v>8</v>
      </c>
      <c r="D152" s="15">
        <v>37935</v>
      </c>
      <c r="E152" s="12" t="s">
        <v>9</v>
      </c>
      <c r="F152" s="12">
        <v>151.66999999999999</v>
      </c>
      <c r="G152" s="12">
        <v>13</v>
      </c>
      <c r="H152" s="12">
        <v>3</v>
      </c>
      <c r="I152" s="14">
        <f t="shared" si="4"/>
        <v>8.5712401925232431</v>
      </c>
      <c r="J152" s="12">
        <v>14.27</v>
      </c>
      <c r="K152" s="12">
        <v>2660</v>
      </c>
      <c r="L152" s="3"/>
      <c r="M152" s="3"/>
      <c r="N152" s="3"/>
      <c r="O152" s="3"/>
      <c r="P152" s="3"/>
      <c r="Q152" s="3"/>
      <c r="R152" s="3"/>
      <c r="S152" s="3"/>
      <c r="T152" s="3"/>
      <c r="U152" s="3"/>
    </row>
    <row r="153" spans="1:21" x14ac:dyDescent="0.25">
      <c r="A153" s="16">
        <v>5</v>
      </c>
      <c r="B153" s="11" t="s">
        <v>71</v>
      </c>
      <c r="C153" s="12" t="s">
        <v>17</v>
      </c>
      <c r="D153" s="13">
        <v>45796</v>
      </c>
      <c r="E153" s="12" t="s">
        <v>9</v>
      </c>
      <c r="F153" s="12">
        <v>151.66999999999999</v>
      </c>
      <c r="G153" s="12">
        <v>32.5</v>
      </c>
      <c r="H153" s="12">
        <v>7.5</v>
      </c>
      <c r="I153" s="14">
        <f t="shared" si="4"/>
        <v>21.428100481308103</v>
      </c>
      <c r="J153" s="12">
        <v>12.38</v>
      </c>
      <c r="K153" s="12">
        <v>5130</v>
      </c>
      <c r="L153" s="3"/>
      <c r="M153" s="3"/>
      <c r="N153" s="3"/>
      <c r="O153" s="3"/>
      <c r="P153" s="3"/>
      <c r="Q153" s="3"/>
      <c r="R153" s="3"/>
      <c r="S153" s="3"/>
      <c r="T153" s="3"/>
      <c r="U153" s="3"/>
    </row>
    <row r="154" spans="1:21" ht="15.75" customHeight="1" x14ac:dyDescent="0.25">
      <c r="A154" s="16">
        <v>5</v>
      </c>
      <c r="B154" s="11" t="s">
        <v>72</v>
      </c>
      <c r="C154" s="12" t="s">
        <v>11</v>
      </c>
      <c r="D154" s="15">
        <v>40533</v>
      </c>
      <c r="E154" s="12" t="s">
        <v>9</v>
      </c>
      <c r="F154" s="12">
        <v>128.91999999999999</v>
      </c>
      <c r="G154" s="12">
        <v>65</v>
      </c>
      <c r="H154" s="12">
        <v>15</v>
      </c>
      <c r="I154" s="14">
        <f t="shared" si="4"/>
        <v>50.418864412038481</v>
      </c>
      <c r="J154" s="12">
        <v>12.43</v>
      </c>
      <c r="K154" s="12">
        <v>10490</v>
      </c>
      <c r="L154" s="3"/>
      <c r="M154" s="3"/>
      <c r="N154" s="3"/>
      <c r="O154" s="3"/>
      <c r="P154" s="3"/>
      <c r="Q154" s="3"/>
      <c r="R154" s="3"/>
      <c r="S154" s="3"/>
      <c r="T154" s="3"/>
      <c r="U154" s="3"/>
    </row>
    <row r="155" spans="1:21" ht="15.75" customHeight="1" x14ac:dyDescent="0.25">
      <c r="A155" s="16">
        <v>5</v>
      </c>
      <c r="B155" s="11" t="s">
        <v>72</v>
      </c>
      <c r="C155" s="12" t="s">
        <v>11</v>
      </c>
      <c r="D155" s="13">
        <v>42675</v>
      </c>
      <c r="E155" s="12" t="s">
        <v>9</v>
      </c>
      <c r="F155" s="12">
        <v>48.75</v>
      </c>
      <c r="G155" s="12">
        <v>48.75</v>
      </c>
      <c r="H155" s="12">
        <v>11.25</v>
      </c>
      <c r="I155" s="14">
        <f t="shared" si="4"/>
        <v>100</v>
      </c>
      <c r="J155" s="12">
        <v>12.43</v>
      </c>
      <c r="K155" s="12">
        <v>7870</v>
      </c>
      <c r="L155" s="3"/>
      <c r="M155" s="3"/>
      <c r="N155" s="3"/>
      <c r="O155" s="3"/>
      <c r="P155" s="3"/>
      <c r="Q155" s="3"/>
      <c r="R155" s="3"/>
      <c r="S155" s="3"/>
      <c r="T155" s="3"/>
      <c r="U155" s="3"/>
    </row>
    <row r="156" spans="1:21" ht="15.75" customHeight="1" x14ac:dyDescent="0.25">
      <c r="A156" s="26">
        <v>5</v>
      </c>
      <c r="B156" s="12" t="s">
        <v>52</v>
      </c>
      <c r="C156" s="12" t="s">
        <v>11</v>
      </c>
      <c r="D156" s="13">
        <v>41946</v>
      </c>
      <c r="E156" s="12" t="s">
        <v>9</v>
      </c>
      <c r="F156" s="12">
        <v>143</v>
      </c>
      <c r="G156" s="12">
        <v>65</v>
      </c>
      <c r="H156" s="12">
        <v>15</v>
      </c>
      <c r="I156" s="14">
        <f t="shared" si="4"/>
        <v>45.454545454545453</v>
      </c>
      <c r="J156" s="12">
        <v>12.43</v>
      </c>
      <c r="K156" s="12">
        <v>10490</v>
      </c>
      <c r="L156" s="3"/>
      <c r="M156" s="3"/>
      <c r="N156" s="3"/>
      <c r="O156" s="3"/>
      <c r="P156" s="3"/>
      <c r="Q156" s="3"/>
      <c r="R156" s="3"/>
      <c r="S156" s="3"/>
      <c r="T156" s="3"/>
      <c r="U156" s="3"/>
    </row>
    <row r="157" spans="1:21" ht="15.75" customHeight="1" x14ac:dyDescent="0.25">
      <c r="A157" s="26">
        <v>5</v>
      </c>
      <c r="B157" s="12" t="s">
        <v>52</v>
      </c>
      <c r="C157" s="12" t="s">
        <v>11</v>
      </c>
      <c r="D157" s="13">
        <v>44999</v>
      </c>
      <c r="E157" s="12" t="s">
        <v>9</v>
      </c>
      <c r="F157" s="12">
        <v>86.67</v>
      </c>
      <c r="G157" s="12">
        <v>86.67</v>
      </c>
      <c r="H157" s="12">
        <v>20</v>
      </c>
      <c r="I157" s="14">
        <f t="shared" si="4"/>
        <v>100</v>
      </c>
      <c r="J157" s="12">
        <v>12.43</v>
      </c>
      <c r="K157" s="12">
        <v>13230</v>
      </c>
      <c r="L157" s="3"/>
      <c r="M157" s="3"/>
      <c r="N157" s="3"/>
      <c r="O157" s="3"/>
      <c r="P157" s="3"/>
      <c r="Q157" s="3"/>
      <c r="R157" s="3"/>
      <c r="S157" s="3"/>
      <c r="T157" s="3"/>
      <c r="U157" s="3"/>
    </row>
    <row r="158" spans="1:21" ht="15.75" customHeight="1" x14ac:dyDescent="0.25">
      <c r="A158" s="26">
        <v>5</v>
      </c>
      <c r="B158" s="12" t="s">
        <v>52</v>
      </c>
      <c r="C158" s="12" t="s">
        <v>11</v>
      </c>
      <c r="D158" s="13">
        <v>45055</v>
      </c>
      <c r="E158" s="12" t="s">
        <v>9</v>
      </c>
      <c r="F158" s="12">
        <v>106.17</v>
      </c>
      <c r="G158" s="12">
        <v>86.67</v>
      </c>
      <c r="H158" s="12">
        <v>20</v>
      </c>
      <c r="I158" s="14">
        <f t="shared" si="4"/>
        <v>81.633229725911278</v>
      </c>
      <c r="J158" s="12">
        <v>12.43</v>
      </c>
      <c r="K158" s="12">
        <v>13230</v>
      </c>
      <c r="L158" s="3"/>
      <c r="M158" s="3"/>
      <c r="N158" s="3"/>
      <c r="O158" s="3"/>
      <c r="P158" s="3"/>
      <c r="Q158" s="3"/>
      <c r="R158" s="3"/>
      <c r="S158" s="3"/>
      <c r="T158" s="3"/>
      <c r="U158" s="3"/>
    </row>
    <row r="159" spans="1:21" ht="15.75" customHeight="1" x14ac:dyDescent="0.25">
      <c r="A159" s="16">
        <v>5</v>
      </c>
      <c r="B159" s="11" t="s">
        <v>82</v>
      </c>
      <c r="C159" s="12" t="s">
        <v>17</v>
      </c>
      <c r="D159" s="13">
        <v>45825</v>
      </c>
      <c r="E159" s="12" t="s">
        <v>9</v>
      </c>
      <c r="F159" s="12">
        <v>27.08</v>
      </c>
      <c r="G159" s="12">
        <v>17.850000000000001</v>
      </c>
      <c r="H159" s="12">
        <v>6.25</v>
      </c>
      <c r="I159" s="14">
        <f t="shared" si="4"/>
        <v>65.915805022156576</v>
      </c>
      <c r="J159" s="12">
        <v>12.38</v>
      </c>
      <c r="K159" s="12">
        <v>2960</v>
      </c>
      <c r="L159" s="3"/>
      <c r="M159" s="3"/>
      <c r="N159" s="3"/>
      <c r="O159" s="3"/>
      <c r="P159" s="3"/>
      <c r="Q159" s="3"/>
      <c r="R159" s="3"/>
      <c r="S159" s="3"/>
      <c r="T159" s="3"/>
      <c r="U159" s="3"/>
    </row>
    <row r="160" spans="1:21" ht="15.75" customHeight="1" x14ac:dyDescent="0.25">
      <c r="A160" s="26">
        <v>5</v>
      </c>
      <c r="B160" s="18" t="s">
        <v>61</v>
      </c>
      <c r="C160" s="12" t="s">
        <v>11</v>
      </c>
      <c r="D160" s="13">
        <v>41946</v>
      </c>
      <c r="E160" s="12" t="s">
        <v>9</v>
      </c>
      <c r="F160" s="12">
        <v>143</v>
      </c>
      <c r="G160" s="12">
        <v>43.33</v>
      </c>
      <c r="H160" s="12">
        <v>10</v>
      </c>
      <c r="I160" s="14">
        <f t="shared" si="4"/>
        <v>30.300699300699304</v>
      </c>
      <c r="J160" s="12">
        <v>12.43</v>
      </c>
      <c r="K160" s="12">
        <v>7090</v>
      </c>
      <c r="L160" s="3"/>
      <c r="M160" s="3"/>
      <c r="N160" s="3"/>
      <c r="O160" s="3"/>
      <c r="P160" s="3"/>
      <c r="Q160" s="3"/>
      <c r="R160" s="3"/>
      <c r="S160" s="3"/>
      <c r="T160" s="3"/>
      <c r="U160" s="3"/>
    </row>
    <row r="161" spans="1:21" ht="15.75" customHeight="1" x14ac:dyDescent="0.25">
      <c r="A161" s="16">
        <v>5</v>
      </c>
      <c r="B161" s="11" t="s">
        <v>84</v>
      </c>
      <c r="C161" s="12" t="s">
        <v>11</v>
      </c>
      <c r="D161" s="13">
        <v>45055</v>
      </c>
      <c r="E161" s="12" t="s">
        <v>9</v>
      </c>
      <c r="F161" s="12">
        <v>106.17</v>
      </c>
      <c r="G161" s="12">
        <v>19.5</v>
      </c>
      <c r="H161" s="12">
        <v>4.5</v>
      </c>
      <c r="I161" s="14">
        <f t="shared" si="4"/>
        <v>18.366770274088726</v>
      </c>
      <c r="J161" s="12">
        <v>12.43</v>
      </c>
      <c r="K161" s="12">
        <v>3210</v>
      </c>
      <c r="L161" s="3"/>
      <c r="M161" s="3"/>
      <c r="N161" s="3"/>
      <c r="O161" s="3"/>
      <c r="P161" s="3"/>
      <c r="Q161" s="3"/>
      <c r="R161" s="3"/>
      <c r="S161" s="3"/>
      <c r="T161" s="3"/>
      <c r="U161" s="3"/>
    </row>
    <row r="162" spans="1:21" ht="15.75" customHeight="1" x14ac:dyDescent="0.25">
      <c r="A162" s="11">
        <v>8</v>
      </c>
      <c r="B162" s="11" t="s">
        <v>68</v>
      </c>
      <c r="C162" s="12" t="s">
        <v>11</v>
      </c>
      <c r="D162" s="13">
        <v>45316</v>
      </c>
      <c r="E162" s="12" t="s">
        <v>9</v>
      </c>
      <c r="F162" s="12">
        <v>4.33</v>
      </c>
      <c r="G162" s="12">
        <v>4.33</v>
      </c>
      <c r="H162" s="12">
        <v>1</v>
      </c>
      <c r="I162" s="14">
        <f t="shared" si="4"/>
        <v>100</v>
      </c>
      <c r="J162" s="12">
        <v>12.43</v>
      </c>
      <c r="K162" s="12">
        <v>950</v>
      </c>
      <c r="L162" s="3"/>
      <c r="M162" s="3"/>
      <c r="N162" s="3"/>
      <c r="O162" s="3"/>
      <c r="P162" s="3"/>
      <c r="Q162" s="3"/>
      <c r="R162" s="3"/>
      <c r="S162" s="3"/>
      <c r="T162" s="3"/>
      <c r="U162" s="3"/>
    </row>
    <row r="163" spans="1:21" ht="15.75" customHeight="1" x14ac:dyDescent="0.25">
      <c r="A163" s="11">
        <v>8</v>
      </c>
      <c r="B163" s="11" t="s">
        <v>69</v>
      </c>
      <c r="C163" s="12" t="s">
        <v>11</v>
      </c>
      <c r="D163" s="15">
        <v>40105</v>
      </c>
      <c r="E163" s="12" t="s">
        <v>9</v>
      </c>
      <c r="F163" s="12">
        <v>5.42</v>
      </c>
      <c r="G163" s="12">
        <v>5.42</v>
      </c>
      <c r="H163" s="12">
        <v>1.25</v>
      </c>
      <c r="I163" s="14">
        <f t="shared" ref="I163:I171" si="5">G163/F163*100</f>
        <v>100</v>
      </c>
      <c r="J163" s="12">
        <v>12.43</v>
      </c>
      <c r="K163" s="12">
        <v>1160</v>
      </c>
      <c r="L163" s="3"/>
      <c r="M163" s="3"/>
      <c r="N163" s="3"/>
      <c r="O163" s="3"/>
      <c r="P163" s="3"/>
      <c r="Q163" s="3"/>
      <c r="R163" s="3"/>
      <c r="S163" s="3"/>
      <c r="T163" s="3"/>
      <c r="U163" s="3"/>
    </row>
    <row r="164" spans="1:21" x14ac:dyDescent="0.25">
      <c r="A164" s="11">
        <v>8</v>
      </c>
      <c r="B164" s="11" t="s">
        <v>70</v>
      </c>
      <c r="C164" s="12" t="s">
        <v>17</v>
      </c>
      <c r="D164" s="13">
        <v>45854</v>
      </c>
      <c r="E164" s="12" t="s">
        <v>9</v>
      </c>
      <c r="F164" s="12">
        <v>28.17</v>
      </c>
      <c r="G164" s="12">
        <v>4.33</v>
      </c>
      <c r="H164" s="12">
        <v>1</v>
      </c>
      <c r="I164" s="14">
        <f t="shared" si="5"/>
        <v>15.370962016329429</v>
      </c>
      <c r="J164" s="12">
        <v>12.38</v>
      </c>
      <c r="K164" s="12">
        <v>950</v>
      </c>
      <c r="L164" s="3"/>
      <c r="M164" s="3"/>
      <c r="N164" s="3"/>
      <c r="O164" s="3"/>
      <c r="P164" s="3"/>
      <c r="Q164" s="3"/>
      <c r="R164" s="3"/>
      <c r="S164" s="3"/>
      <c r="T164" s="3"/>
      <c r="U164" s="3"/>
    </row>
    <row r="165" spans="1:21" ht="15.75" customHeight="1" x14ac:dyDescent="0.25">
      <c r="A165" s="11">
        <v>8</v>
      </c>
      <c r="B165" s="11" t="s">
        <v>78</v>
      </c>
      <c r="C165" s="12" t="s">
        <v>11</v>
      </c>
      <c r="D165" s="13">
        <v>45320</v>
      </c>
      <c r="E165" s="12" t="s">
        <v>9</v>
      </c>
      <c r="F165" s="12">
        <v>75.84</v>
      </c>
      <c r="G165" s="12">
        <v>75.84</v>
      </c>
      <c r="H165" s="12">
        <v>17.5</v>
      </c>
      <c r="I165" s="14">
        <f t="shared" si="5"/>
        <v>100</v>
      </c>
      <c r="J165" s="12">
        <v>12.43</v>
      </c>
      <c r="K165" s="12">
        <v>11620</v>
      </c>
      <c r="L165" s="3"/>
      <c r="M165" s="3"/>
      <c r="N165" s="3"/>
      <c r="O165" s="3"/>
      <c r="P165" s="3"/>
      <c r="Q165" s="3"/>
      <c r="R165" s="3"/>
      <c r="S165" s="3"/>
      <c r="T165" s="3"/>
      <c r="U165" s="3"/>
    </row>
    <row r="166" spans="1:21" ht="15.75" customHeight="1" x14ac:dyDescent="0.25">
      <c r="A166" s="16">
        <v>8</v>
      </c>
      <c r="B166" s="11" t="s">
        <v>76</v>
      </c>
      <c r="C166" s="12" t="s">
        <v>12</v>
      </c>
      <c r="D166" s="13">
        <v>45754</v>
      </c>
      <c r="E166" s="12" t="s">
        <v>9</v>
      </c>
      <c r="F166" s="12">
        <v>151.66999999999999</v>
      </c>
      <c r="G166" s="12">
        <v>4.33</v>
      </c>
      <c r="H166" s="12">
        <v>1</v>
      </c>
      <c r="I166" s="14">
        <f t="shared" si="5"/>
        <v>2.8548823102788954</v>
      </c>
      <c r="J166" s="12">
        <v>12.56</v>
      </c>
      <c r="K166" s="12">
        <v>960</v>
      </c>
      <c r="L166" s="3"/>
      <c r="M166" s="3"/>
      <c r="N166" s="3"/>
      <c r="O166" s="3"/>
      <c r="P166" s="3"/>
      <c r="Q166" s="3"/>
      <c r="R166" s="3"/>
      <c r="S166" s="3"/>
      <c r="T166" s="3"/>
      <c r="U166" s="3"/>
    </row>
    <row r="167" spans="1:21" ht="15.75" customHeight="1" x14ac:dyDescent="0.25">
      <c r="A167" s="16">
        <v>8</v>
      </c>
      <c r="B167" s="11" t="s">
        <v>76</v>
      </c>
      <c r="C167" s="12" t="s">
        <v>11</v>
      </c>
      <c r="D167" s="13">
        <v>39387</v>
      </c>
      <c r="E167" s="12" t="s">
        <v>9</v>
      </c>
      <c r="F167" s="12">
        <v>87.75</v>
      </c>
      <c r="G167" s="12">
        <v>87.75</v>
      </c>
      <c r="H167" s="12">
        <v>20.25</v>
      </c>
      <c r="I167" s="14">
        <f t="shared" si="5"/>
        <v>100</v>
      </c>
      <c r="J167" s="12">
        <v>12.43</v>
      </c>
      <c r="K167" s="12">
        <v>14110</v>
      </c>
      <c r="L167" s="3"/>
      <c r="M167" s="3"/>
      <c r="N167" s="3"/>
      <c r="O167" s="3"/>
      <c r="P167" s="3"/>
      <c r="Q167" s="3"/>
      <c r="R167" s="3"/>
      <c r="S167" s="3"/>
      <c r="T167" s="3"/>
      <c r="U167" s="3"/>
    </row>
    <row r="168" spans="1:21" ht="15.75" customHeight="1" x14ac:dyDescent="0.25">
      <c r="A168" s="11">
        <v>8</v>
      </c>
      <c r="B168" s="12" t="s">
        <v>54</v>
      </c>
      <c r="C168" s="12" t="s">
        <v>14</v>
      </c>
      <c r="D168" s="13">
        <v>45510</v>
      </c>
      <c r="E168" s="12" t="s">
        <v>9</v>
      </c>
      <c r="F168" s="12">
        <v>151.66999999999999</v>
      </c>
      <c r="G168" s="12">
        <v>54.16</v>
      </c>
      <c r="H168" s="12">
        <v>12.5</v>
      </c>
      <c r="I168" s="14">
        <f t="shared" si="5"/>
        <v>35.70910529438914</v>
      </c>
      <c r="J168" s="12">
        <v>13.03</v>
      </c>
      <c r="K168" s="12">
        <v>8770</v>
      </c>
      <c r="L168" s="3"/>
      <c r="M168" s="3"/>
      <c r="N168" s="3"/>
      <c r="O168" s="3"/>
      <c r="P168" s="3"/>
      <c r="Q168" s="3"/>
      <c r="R168" s="3"/>
      <c r="S168" s="3"/>
      <c r="T168" s="3"/>
      <c r="U168" s="3"/>
    </row>
    <row r="169" spans="1:21" ht="15.75" customHeight="1" x14ac:dyDescent="0.25">
      <c r="A169" s="11">
        <v>8</v>
      </c>
      <c r="B169" s="12" t="s">
        <v>54</v>
      </c>
      <c r="C169" s="12" t="s">
        <v>17</v>
      </c>
      <c r="D169" s="13">
        <v>45915</v>
      </c>
      <c r="E169" s="12" t="s">
        <v>9</v>
      </c>
      <c r="F169" s="12">
        <v>75.83</v>
      </c>
      <c r="G169" s="12">
        <v>45.5</v>
      </c>
      <c r="H169" s="12">
        <v>7.5</v>
      </c>
      <c r="I169" s="14">
        <f t="shared" si="5"/>
        <v>60.002637478570485</v>
      </c>
      <c r="J169" s="12">
        <v>12.38</v>
      </c>
      <c r="K169" s="12">
        <v>7060</v>
      </c>
      <c r="L169" s="3"/>
      <c r="M169" s="3"/>
      <c r="N169" s="3"/>
      <c r="O169" s="3"/>
      <c r="P169" s="3"/>
      <c r="Q169" s="3"/>
      <c r="R169" s="3"/>
      <c r="S169" s="3"/>
      <c r="T169" s="3"/>
      <c r="U169" s="3"/>
    </row>
    <row r="170" spans="1:21" ht="15.75" customHeight="1" x14ac:dyDescent="0.25">
      <c r="A170" s="16">
        <v>8</v>
      </c>
      <c r="B170" s="11" t="s">
        <v>75</v>
      </c>
      <c r="C170" s="12" t="s">
        <v>11</v>
      </c>
      <c r="D170" s="13">
        <v>45238</v>
      </c>
      <c r="E170" s="12" t="s">
        <v>9</v>
      </c>
      <c r="F170" s="12">
        <v>65</v>
      </c>
      <c r="G170" s="12">
        <v>65</v>
      </c>
      <c r="H170" s="12">
        <v>15</v>
      </c>
      <c r="I170" s="14">
        <f t="shared" si="5"/>
        <v>100</v>
      </c>
      <c r="J170" s="12">
        <v>12.43</v>
      </c>
      <c r="K170" s="12">
        <v>9995</v>
      </c>
      <c r="L170" s="3"/>
      <c r="M170" s="3"/>
      <c r="N170" s="3"/>
      <c r="O170" s="3"/>
      <c r="P170" s="3"/>
      <c r="Q170" s="3"/>
      <c r="R170" s="3"/>
      <c r="S170" s="3"/>
      <c r="T170" s="3"/>
      <c r="U170" s="3"/>
    </row>
    <row r="171" spans="1:21" ht="15.75" customHeight="1" x14ac:dyDescent="0.25">
      <c r="A171" s="16">
        <v>8</v>
      </c>
      <c r="B171" s="11" t="s">
        <v>83</v>
      </c>
      <c r="C171" s="12" t="s">
        <v>11</v>
      </c>
      <c r="D171" s="15">
        <v>43822</v>
      </c>
      <c r="E171" s="12" t="s">
        <v>9</v>
      </c>
      <c r="F171" s="12">
        <v>32.5</v>
      </c>
      <c r="G171" s="12">
        <v>32.5</v>
      </c>
      <c r="H171" s="12">
        <v>7.5</v>
      </c>
      <c r="I171" s="14">
        <f t="shared" si="5"/>
        <v>100</v>
      </c>
      <c r="J171" s="12">
        <v>12.43</v>
      </c>
      <c r="K171" s="12">
        <v>5250</v>
      </c>
      <c r="L171" s="3"/>
      <c r="M171" s="3"/>
      <c r="N171" s="3"/>
      <c r="O171" s="3"/>
      <c r="P171" s="3"/>
      <c r="Q171" s="3"/>
      <c r="R171" s="3"/>
      <c r="S171" s="3"/>
      <c r="T171" s="3"/>
      <c r="U171" s="3"/>
    </row>
    <row r="172" spans="1:21" ht="15.75" customHeight="1" x14ac:dyDescent="0.25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</row>
    <row r="173" spans="1:21" ht="15.75" customHeight="1" x14ac:dyDescent="0.25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</row>
    <row r="174" spans="1:21" ht="15.75" customHeight="1" x14ac:dyDescent="0.25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</row>
    <row r="175" spans="1:21" ht="15.75" customHeight="1" x14ac:dyDescent="0.25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</row>
    <row r="176" spans="1:21" ht="15.75" customHeight="1" x14ac:dyDescent="0.25">
      <c r="B176" s="7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</row>
    <row r="177" spans="2:21" ht="15.75" customHeight="1" x14ac:dyDescent="0.25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</row>
    <row r="178" spans="2:21" ht="15.75" customHeight="1" x14ac:dyDescent="0.25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</row>
    <row r="179" spans="2:21" ht="15.75" customHeight="1" x14ac:dyDescent="0.25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</row>
    <row r="180" spans="2:21" ht="15.75" customHeight="1" x14ac:dyDescent="0.25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</row>
    <row r="181" spans="2:21" ht="15.75" customHeight="1" x14ac:dyDescent="0.25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</row>
    <row r="182" spans="2:21" ht="15.75" customHeight="1" x14ac:dyDescent="0.25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</row>
    <row r="183" spans="2:21" ht="15.75" customHeight="1" x14ac:dyDescent="0.25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</row>
    <row r="184" spans="2:21" ht="15.75" customHeight="1" x14ac:dyDescent="0.25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</row>
    <row r="185" spans="2:21" ht="15.75" customHeight="1" x14ac:dyDescent="0.25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</row>
    <row r="186" spans="2:21" ht="15.75" customHeight="1" x14ac:dyDescent="0.25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</row>
    <row r="187" spans="2:21" ht="15.75" customHeight="1" x14ac:dyDescent="0.25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</row>
    <row r="188" spans="2:21" ht="15.75" customHeight="1" x14ac:dyDescent="0.25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</row>
    <row r="189" spans="2:21" ht="15.75" customHeight="1" x14ac:dyDescent="0.25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</row>
    <row r="190" spans="2:21" ht="15.75" customHeight="1" x14ac:dyDescent="0.25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</row>
    <row r="191" spans="2:21" ht="15.75" customHeight="1" x14ac:dyDescent="0.25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</row>
    <row r="192" spans="2:21" ht="15.75" customHeight="1" x14ac:dyDescent="0.25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</row>
    <row r="193" spans="2:21" ht="15.75" customHeight="1" x14ac:dyDescent="0.25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</row>
    <row r="194" spans="2:21" ht="15.75" customHeight="1" x14ac:dyDescent="0.25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</row>
    <row r="195" spans="2:21" ht="15.75" customHeight="1" x14ac:dyDescent="0.25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</row>
    <row r="196" spans="2:21" ht="15.75" customHeight="1" x14ac:dyDescent="0.25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</row>
    <row r="197" spans="2:21" ht="15.75" customHeight="1" x14ac:dyDescent="0.25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</row>
    <row r="198" spans="2:21" ht="15.75" customHeight="1" x14ac:dyDescent="0.25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</row>
    <row r="199" spans="2:21" ht="15.75" customHeight="1" x14ac:dyDescent="0.25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</row>
    <row r="200" spans="2:21" ht="15.75" customHeight="1" x14ac:dyDescent="0.25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</row>
    <row r="201" spans="2:21" ht="15.75" customHeight="1" x14ac:dyDescent="0.25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</row>
    <row r="202" spans="2:21" ht="15.75" customHeight="1" x14ac:dyDescent="0.25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</row>
    <row r="203" spans="2:21" ht="15.75" customHeight="1" x14ac:dyDescent="0.25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</row>
    <row r="204" spans="2:21" ht="15.75" customHeight="1" x14ac:dyDescent="0.25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</row>
    <row r="205" spans="2:21" ht="15.75" customHeight="1" x14ac:dyDescent="0.25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</row>
    <row r="206" spans="2:21" ht="15.75" customHeight="1" x14ac:dyDescent="0.25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</row>
    <row r="207" spans="2:21" ht="15.75" customHeight="1" x14ac:dyDescent="0.25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</row>
    <row r="208" spans="2:21" ht="15.75" customHeight="1" x14ac:dyDescent="0.25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</row>
    <row r="209" spans="2:21" ht="15.75" customHeight="1" x14ac:dyDescent="0.25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</row>
    <row r="210" spans="2:21" ht="15.75" customHeight="1" x14ac:dyDescent="0.25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</row>
    <row r="211" spans="2:21" ht="15.75" customHeight="1" x14ac:dyDescent="0.25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</row>
    <row r="212" spans="2:21" ht="15.75" customHeight="1" x14ac:dyDescent="0.25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</row>
    <row r="213" spans="2:21" ht="15.75" customHeight="1" x14ac:dyDescent="0.25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</row>
    <row r="214" spans="2:21" ht="15.75" customHeight="1" x14ac:dyDescent="0.25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</row>
    <row r="215" spans="2:21" ht="15.75" customHeight="1" x14ac:dyDescent="0.25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</row>
    <row r="216" spans="2:21" ht="15.75" customHeight="1" x14ac:dyDescent="0.25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</row>
    <row r="217" spans="2:21" ht="15.75" customHeight="1" x14ac:dyDescent="0.25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</row>
    <row r="218" spans="2:21" ht="15.75" customHeight="1" x14ac:dyDescent="0.25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</row>
    <row r="219" spans="2:21" ht="15.75" customHeight="1" x14ac:dyDescent="0.25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</row>
    <row r="220" spans="2:21" ht="15.75" customHeight="1" x14ac:dyDescent="0.25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</row>
    <row r="221" spans="2:21" ht="15.75" customHeight="1" x14ac:dyDescent="0.25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</row>
    <row r="222" spans="2:21" ht="15.75" customHeight="1" x14ac:dyDescent="0.25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</row>
    <row r="223" spans="2:21" ht="15.75" customHeight="1" x14ac:dyDescent="0.25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</row>
    <row r="224" spans="2:21" ht="15.75" customHeight="1" x14ac:dyDescent="0.25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</row>
    <row r="225" spans="2:21" ht="15.75" customHeight="1" x14ac:dyDescent="0.25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</row>
    <row r="226" spans="2:21" ht="15.75" customHeight="1" x14ac:dyDescent="0.25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</row>
    <row r="227" spans="2:21" ht="15.75" customHeight="1" x14ac:dyDescent="0.25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</row>
    <row r="228" spans="2:21" ht="15.75" customHeight="1" x14ac:dyDescent="0.25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</row>
    <row r="229" spans="2:21" ht="15.75" customHeight="1" x14ac:dyDescent="0.25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</row>
    <row r="230" spans="2:21" ht="15.75" customHeight="1" x14ac:dyDescent="0.25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</row>
    <row r="231" spans="2:21" ht="15.75" customHeight="1" x14ac:dyDescent="0.25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</row>
    <row r="232" spans="2:21" ht="15.75" customHeight="1" x14ac:dyDescent="0.25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</row>
    <row r="233" spans="2:21" ht="15.75" customHeight="1" x14ac:dyDescent="0.25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</row>
    <row r="234" spans="2:21" ht="15.75" customHeight="1" x14ac:dyDescent="0.25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</row>
    <row r="235" spans="2:21" ht="15.75" customHeight="1" x14ac:dyDescent="0.25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</row>
    <row r="236" spans="2:21" ht="15.75" customHeight="1" x14ac:dyDescent="0.25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</row>
    <row r="237" spans="2:21" ht="15.75" customHeight="1" x14ac:dyDescent="0.25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</row>
    <row r="238" spans="2:21" ht="15.75" customHeight="1" x14ac:dyDescent="0.25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</row>
    <row r="239" spans="2:21" ht="15.75" customHeight="1" x14ac:dyDescent="0.25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</row>
    <row r="240" spans="2:21" ht="15.75" customHeight="1" x14ac:dyDescent="0.25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</row>
    <row r="241" spans="2:21" ht="15.75" customHeight="1" x14ac:dyDescent="0.25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</row>
    <row r="242" spans="2:21" ht="15.75" customHeight="1" x14ac:dyDescent="0.25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</row>
    <row r="243" spans="2:21" ht="15.75" customHeight="1" x14ac:dyDescent="0.25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</row>
    <row r="244" spans="2:21" ht="15.75" customHeight="1" x14ac:dyDescent="0.25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</row>
    <row r="245" spans="2:21" ht="15.75" customHeight="1" x14ac:dyDescent="0.25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</row>
    <row r="246" spans="2:21" ht="15.75" customHeight="1" x14ac:dyDescent="0.25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</row>
    <row r="247" spans="2:21" ht="15.75" customHeight="1" x14ac:dyDescent="0.25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</row>
    <row r="248" spans="2:21" ht="15.75" customHeight="1" x14ac:dyDescent="0.25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</row>
    <row r="249" spans="2:21" ht="15.75" customHeight="1" x14ac:dyDescent="0.25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</row>
    <row r="250" spans="2:21" ht="15.75" customHeight="1" x14ac:dyDescent="0.25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</row>
    <row r="251" spans="2:21" ht="15.75" customHeight="1" x14ac:dyDescent="0.25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</row>
    <row r="252" spans="2:21" ht="15.75" customHeight="1" x14ac:dyDescent="0.25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</row>
    <row r="253" spans="2:21" ht="15.75" customHeight="1" x14ac:dyDescent="0.25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</row>
    <row r="254" spans="2:21" ht="15.75" customHeight="1" x14ac:dyDescent="0.25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</row>
    <row r="255" spans="2:21" ht="15.75" customHeight="1" x14ac:dyDescent="0.25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</row>
    <row r="256" spans="2:21" ht="15.75" customHeight="1" x14ac:dyDescent="0.25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</row>
    <row r="257" spans="2:21" ht="15.75" customHeight="1" x14ac:dyDescent="0.25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</row>
    <row r="258" spans="2:21" ht="15.75" customHeight="1" x14ac:dyDescent="0.25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</row>
    <row r="259" spans="2:21" ht="15.75" customHeight="1" x14ac:dyDescent="0.25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</row>
    <row r="260" spans="2:21" ht="15.75" customHeight="1" x14ac:dyDescent="0.25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</row>
    <row r="261" spans="2:21" ht="15.75" customHeight="1" x14ac:dyDescent="0.25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</row>
    <row r="262" spans="2:21" ht="15.75" customHeight="1" x14ac:dyDescent="0.25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</row>
    <row r="263" spans="2:21" ht="15.75" customHeight="1" x14ac:dyDescent="0.25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</row>
    <row r="264" spans="2:21" ht="15.75" customHeight="1" x14ac:dyDescent="0.25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</row>
    <row r="265" spans="2:21" ht="15.75" customHeight="1" x14ac:dyDescent="0.25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</row>
    <row r="266" spans="2:21" ht="15.75" customHeight="1" x14ac:dyDescent="0.25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</row>
    <row r="267" spans="2:21" ht="15.75" customHeight="1" x14ac:dyDescent="0.25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</row>
    <row r="268" spans="2:21" ht="15.75" customHeight="1" x14ac:dyDescent="0.25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</row>
    <row r="269" spans="2:21" ht="15.75" customHeight="1" x14ac:dyDescent="0.25"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</row>
    <row r="270" spans="2:21" ht="15.75" customHeight="1" x14ac:dyDescent="0.25"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</row>
    <row r="271" spans="2:21" ht="15.75" customHeight="1" x14ac:dyDescent="0.25"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</row>
    <row r="272" spans="2:21" ht="15.75" customHeight="1" x14ac:dyDescent="0.25"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</row>
    <row r="273" spans="2:21" ht="15.75" customHeight="1" x14ac:dyDescent="0.25"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</row>
    <row r="274" spans="2:21" ht="15.75" customHeight="1" x14ac:dyDescent="0.25"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</row>
    <row r="275" spans="2:21" ht="15.75" customHeight="1" x14ac:dyDescent="0.25"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</row>
    <row r="276" spans="2:21" ht="15.75" customHeight="1" x14ac:dyDescent="0.25"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</row>
    <row r="277" spans="2:21" ht="15.75" customHeight="1" x14ac:dyDescent="0.25"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</row>
    <row r="278" spans="2:21" ht="15.75" customHeight="1" x14ac:dyDescent="0.25"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</row>
    <row r="279" spans="2:21" ht="15.75" customHeight="1" x14ac:dyDescent="0.25"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</row>
    <row r="280" spans="2:21" ht="15.75" customHeight="1" x14ac:dyDescent="0.25"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</row>
    <row r="281" spans="2:21" ht="15.75" customHeight="1" x14ac:dyDescent="0.25"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</row>
    <row r="282" spans="2:21" ht="15.75" customHeight="1" x14ac:dyDescent="0.25"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</row>
    <row r="283" spans="2:21" ht="15.75" customHeight="1" x14ac:dyDescent="0.25"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</row>
    <row r="284" spans="2:21" ht="15.75" customHeight="1" x14ac:dyDescent="0.25"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</row>
    <row r="285" spans="2:21" ht="15.75" customHeight="1" x14ac:dyDescent="0.25"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</row>
    <row r="286" spans="2:21" ht="15.75" customHeight="1" x14ac:dyDescent="0.25"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</row>
    <row r="287" spans="2:21" ht="15.75" customHeight="1" x14ac:dyDescent="0.25"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</row>
    <row r="288" spans="2:21" ht="15.75" customHeight="1" x14ac:dyDescent="0.25"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</row>
    <row r="289" spans="2:21" ht="15.75" customHeight="1" x14ac:dyDescent="0.25"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</row>
    <row r="290" spans="2:21" ht="15.75" customHeight="1" x14ac:dyDescent="0.25"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</row>
    <row r="291" spans="2:21" ht="15.75" customHeight="1" x14ac:dyDescent="0.25"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</row>
    <row r="292" spans="2:21" ht="15.75" customHeight="1" x14ac:dyDescent="0.25"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</row>
    <row r="293" spans="2:21" ht="15.75" customHeight="1" x14ac:dyDescent="0.25"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</row>
    <row r="294" spans="2:21" ht="15.75" customHeight="1" x14ac:dyDescent="0.25"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</row>
    <row r="295" spans="2:21" ht="15.75" customHeight="1" x14ac:dyDescent="0.25"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</row>
    <row r="296" spans="2:21" ht="15.75" customHeight="1" x14ac:dyDescent="0.25"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</row>
    <row r="297" spans="2:21" ht="15.75" customHeight="1" x14ac:dyDescent="0.25"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</row>
    <row r="298" spans="2:21" ht="15.75" customHeight="1" x14ac:dyDescent="0.25"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</row>
    <row r="299" spans="2:21" ht="15.75" customHeight="1" x14ac:dyDescent="0.25"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</row>
    <row r="300" spans="2:21" ht="15.75" customHeight="1" x14ac:dyDescent="0.25"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</row>
    <row r="301" spans="2:21" ht="15.75" customHeight="1" x14ac:dyDescent="0.25"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</row>
    <row r="302" spans="2:21" ht="15.75" customHeight="1" x14ac:dyDescent="0.25"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</row>
    <row r="303" spans="2:21" ht="15.75" customHeight="1" x14ac:dyDescent="0.25"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</row>
    <row r="304" spans="2:21" ht="15.75" customHeight="1" x14ac:dyDescent="0.25"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</row>
    <row r="305" spans="2:21" ht="15.75" customHeight="1" x14ac:dyDescent="0.25"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</row>
    <row r="306" spans="2:21" ht="15.75" customHeight="1" x14ac:dyDescent="0.25"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</row>
    <row r="307" spans="2:21" ht="15.75" customHeight="1" x14ac:dyDescent="0.25"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</row>
    <row r="308" spans="2:21" ht="15.75" customHeight="1" x14ac:dyDescent="0.25"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</row>
    <row r="309" spans="2:21" ht="15.75" customHeight="1" x14ac:dyDescent="0.25"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</row>
    <row r="310" spans="2:21" ht="15.75" customHeight="1" x14ac:dyDescent="0.25"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</row>
    <row r="311" spans="2:21" ht="15.75" customHeight="1" x14ac:dyDescent="0.25"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</row>
    <row r="312" spans="2:21" ht="15.75" customHeight="1" x14ac:dyDescent="0.25"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</row>
    <row r="313" spans="2:21" ht="15.75" customHeight="1" x14ac:dyDescent="0.25"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</row>
    <row r="314" spans="2:21" ht="15.75" customHeight="1" x14ac:dyDescent="0.25"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</row>
    <row r="315" spans="2:21" ht="15.75" customHeight="1" x14ac:dyDescent="0.25"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</row>
    <row r="316" spans="2:21" ht="15.75" customHeight="1" x14ac:dyDescent="0.25"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</row>
    <row r="317" spans="2:21" ht="15.75" customHeight="1" x14ac:dyDescent="0.25"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</row>
    <row r="318" spans="2:21" ht="15.75" customHeight="1" x14ac:dyDescent="0.25"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</row>
    <row r="319" spans="2:21" ht="15.75" customHeight="1" x14ac:dyDescent="0.25"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</row>
    <row r="320" spans="2:21" ht="15.75" customHeight="1" x14ac:dyDescent="0.25"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</row>
    <row r="321" spans="2:21" ht="15.75" customHeight="1" x14ac:dyDescent="0.25"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</row>
    <row r="322" spans="2:21" ht="15.75" customHeight="1" x14ac:dyDescent="0.25"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</row>
    <row r="323" spans="2:21" ht="15.75" customHeight="1" x14ac:dyDescent="0.25"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</row>
    <row r="324" spans="2:21" ht="15.75" customHeight="1" x14ac:dyDescent="0.25"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</row>
    <row r="325" spans="2:21" ht="15.75" customHeight="1" x14ac:dyDescent="0.25"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</row>
    <row r="326" spans="2:21" ht="15.75" customHeight="1" x14ac:dyDescent="0.25"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</row>
    <row r="327" spans="2:21" ht="15.75" customHeight="1" x14ac:dyDescent="0.25"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</row>
    <row r="328" spans="2:21" ht="15.75" customHeight="1" x14ac:dyDescent="0.25"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</row>
    <row r="329" spans="2:21" ht="15.75" customHeight="1" x14ac:dyDescent="0.25"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</row>
    <row r="330" spans="2:21" ht="15.75" customHeight="1" x14ac:dyDescent="0.25"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</row>
    <row r="331" spans="2:21" ht="15.75" customHeight="1" x14ac:dyDescent="0.25"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</row>
    <row r="332" spans="2:21" ht="15.75" customHeight="1" x14ac:dyDescent="0.25"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</row>
    <row r="333" spans="2:21" ht="15.75" customHeight="1" x14ac:dyDescent="0.25"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</row>
    <row r="334" spans="2:21" ht="15.75" customHeight="1" x14ac:dyDescent="0.25"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</row>
    <row r="335" spans="2:21" ht="15.75" customHeight="1" x14ac:dyDescent="0.25"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</row>
    <row r="336" spans="2:21" ht="15.75" customHeight="1" x14ac:dyDescent="0.25"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</row>
    <row r="337" spans="2:21" ht="15.75" customHeight="1" x14ac:dyDescent="0.25"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</row>
    <row r="338" spans="2:21" ht="15.75" customHeight="1" x14ac:dyDescent="0.25"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</row>
    <row r="339" spans="2:21" ht="15.75" customHeight="1" x14ac:dyDescent="0.25"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</row>
    <row r="340" spans="2:21" ht="15.75" customHeight="1" x14ac:dyDescent="0.25"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</row>
    <row r="341" spans="2:21" ht="15.75" customHeight="1" x14ac:dyDescent="0.25"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</row>
    <row r="342" spans="2:21" ht="15.75" customHeight="1" x14ac:dyDescent="0.25"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</row>
    <row r="343" spans="2:21" ht="15.75" customHeight="1" x14ac:dyDescent="0.25"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</row>
    <row r="344" spans="2:21" ht="15.75" customHeight="1" x14ac:dyDescent="0.25"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</row>
    <row r="345" spans="2:21" ht="15.75" customHeight="1" x14ac:dyDescent="0.25"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</row>
    <row r="346" spans="2:21" ht="15.75" customHeight="1" x14ac:dyDescent="0.25"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</row>
    <row r="347" spans="2:21" ht="15.75" customHeight="1" x14ac:dyDescent="0.25"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</row>
    <row r="348" spans="2:21" ht="15.75" customHeight="1" x14ac:dyDescent="0.25"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</row>
    <row r="349" spans="2:21" ht="15.75" customHeight="1" x14ac:dyDescent="0.25"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</row>
    <row r="350" spans="2:21" ht="15.75" customHeight="1" x14ac:dyDescent="0.25"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</row>
    <row r="351" spans="2:21" ht="15.75" customHeight="1" x14ac:dyDescent="0.25"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</row>
    <row r="352" spans="2:21" ht="15.75" customHeight="1" x14ac:dyDescent="0.25"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</row>
    <row r="353" spans="2:21" ht="15.75" customHeight="1" x14ac:dyDescent="0.25"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</row>
    <row r="354" spans="2:21" ht="15.75" customHeight="1" x14ac:dyDescent="0.25"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</row>
    <row r="355" spans="2:21" ht="15.75" customHeight="1" x14ac:dyDescent="0.25"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</row>
    <row r="356" spans="2:21" ht="15.75" customHeight="1" x14ac:dyDescent="0.25"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</row>
    <row r="357" spans="2:21" ht="15.75" customHeight="1" x14ac:dyDescent="0.25"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</row>
    <row r="358" spans="2:21" ht="15.75" customHeight="1" x14ac:dyDescent="0.25"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</row>
    <row r="359" spans="2:21" ht="15.75" customHeight="1" x14ac:dyDescent="0.25"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</row>
    <row r="360" spans="2:21" ht="15.75" customHeight="1" x14ac:dyDescent="0.25"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</row>
    <row r="361" spans="2:21" ht="15.75" customHeight="1" x14ac:dyDescent="0.25"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</row>
    <row r="362" spans="2:21" ht="15.75" customHeight="1" x14ac:dyDescent="0.25"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</row>
    <row r="363" spans="2:21" ht="15.75" customHeight="1" x14ac:dyDescent="0.25"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</row>
    <row r="364" spans="2:21" ht="15.75" customHeight="1" x14ac:dyDescent="0.25"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</row>
    <row r="365" spans="2:21" ht="15.75" customHeight="1" x14ac:dyDescent="0.25"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</row>
    <row r="366" spans="2:21" ht="15.75" customHeight="1" x14ac:dyDescent="0.25"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</row>
    <row r="367" spans="2:21" ht="15.75" customHeight="1" x14ac:dyDescent="0.25"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</row>
    <row r="368" spans="2:21" ht="15.75" customHeight="1" x14ac:dyDescent="0.25"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</row>
    <row r="369" spans="2:21" ht="15.75" customHeight="1" x14ac:dyDescent="0.25"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</row>
    <row r="370" spans="2:21" ht="15.75" customHeight="1" x14ac:dyDescent="0.25"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</row>
    <row r="371" spans="2:21" ht="15.75" customHeight="1" x14ac:dyDescent="0.25"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</row>
    <row r="372" spans="2:21" ht="15.75" customHeight="1" x14ac:dyDescent="0.25"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</row>
    <row r="373" spans="2:21" ht="15.75" customHeight="1" x14ac:dyDescent="0.25"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</row>
    <row r="374" spans="2:21" ht="15.75" customHeight="1" x14ac:dyDescent="0.25"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</row>
    <row r="375" spans="2:21" ht="15.75" customHeight="1" x14ac:dyDescent="0.25"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</row>
    <row r="376" spans="2:21" ht="15.75" customHeight="1" x14ac:dyDescent="0.25"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</row>
    <row r="377" spans="2:21" ht="15.75" customHeight="1" x14ac:dyDescent="0.25"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</row>
    <row r="378" spans="2:21" ht="15.75" customHeight="1" x14ac:dyDescent="0.25"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</row>
    <row r="379" spans="2:21" ht="15.75" customHeight="1" x14ac:dyDescent="0.25"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</row>
    <row r="380" spans="2:21" ht="15.75" customHeight="1" x14ac:dyDescent="0.25"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</row>
    <row r="381" spans="2:21" ht="15.75" customHeight="1" x14ac:dyDescent="0.25"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</row>
    <row r="382" spans="2:21" ht="15.75" customHeight="1" x14ac:dyDescent="0.25"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</row>
    <row r="383" spans="2:21" ht="15.75" customHeight="1" x14ac:dyDescent="0.25"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</row>
    <row r="384" spans="2:21" ht="15.75" customHeight="1" x14ac:dyDescent="0.25"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</row>
    <row r="385" spans="2:21" ht="15.75" customHeight="1" x14ac:dyDescent="0.25"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</row>
    <row r="386" spans="2:21" ht="15.75" customHeight="1" x14ac:dyDescent="0.25"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</row>
    <row r="387" spans="2:21" ht="15.75" customHeight="1" x14ac:dyDescent="0.25"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</row>
    <row r="388" spans="2:21" ht="15.75" customHeight="1" x14ac:dyDescent="0.25"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</row>
    <row r="389" spans="2:21" ht="15.75" customHeight="1" x14ac:dyDescent="0.25"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</row>
    <row r="390" spans="2:21" ht="15.75" customHeight="1" x14ac:dyDescent="0.25"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</row>
    <row r="391" spans="2:21" ht="15.75" customHeight="1" x14ac:dyDescent="0.25"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</row>
    <row r="392" spans="2:21" ht="15.75" customHeight="1" x14ac:dyDescent="0.25"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</row>
    <row r="393" spans="2:21" ht="15.75" customHeight="1" x14ac:dyDescent="0.25"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</row>
    <row r="394" spans="2:21" ht="15.75" customHeight="1" x14ac:dyDescent="0.25"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</row>
    <row r="395" spans="2:21" ht="15.75" customHeight="1" x14ac:dyDescent="0.25"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</row>
    <row r="396" spans="2:21" ht="15.75" customHeight="1" x14ac:dyDescent="0.25"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</row>
    <row r="397" spans="2:21" ht="15.75" customHeight="1" x14ac:dyDescent="0.25"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</row>
    <row r="398" spans="2:21" ht="15.75" customHeight="1" x14ac:dyDescent="0.25"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</row>
    <row r="399" spans="2:21" ht="15.75" customHeight="1" x14ac:dyDescent="0.25"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</row>
    <row r="400" spans="2:21" ht="15.75" customHeight="1" x14ac:dyDescent="0.25"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</row>
    <row r="401" spans="2:21" ht="15.75" customHeight="1" x14ac:dyDescent="0.25"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</row>
    <row r="402" spans="2:21" ht="15.75" customHeight="1" x14ac:dyDescent="0.25"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</row>
    <row r="403" spans="2:21" ht="15.75" customHeight="1" x14ac:dyDescent="0.25"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</row>
    <row r="404" spans="2:21" ht="15.75" customHeight="1" x14ac:dyDescent="0.25"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</row>
    <row r="405" spans="2:21" ht="15.75" customHeight="1" x14ac:dyDescent="0.25"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</row>
    <row r="406" spans="2:21" ht="15.75" customHeight="1" x14ac:dyDescent="0.25"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</row>
    <row r="407" spans="2:21" ht="15.75" customHeight="1" x14ac:dyDescent="0.25"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</row>
    <row r="408" spans="2:21" ht="15.75" customHeight="1" x14ac:dyDescent="0.25"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</row>
    <row r="409" spans="2:21" ht="15.75" customHeight="1" x14ac:dyDescent="0.25"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</row>
    <row r="410" spans="2:21" ht="15.75" customHeight="1" x14ac:dyDescent="0.25"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</row>
    <row r="411" spans="2:21" ht="15.75" customHeight="1" x14ac:dyDescent="0.25"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</row>
    <row r="412" spans="2:21" ht="15.75" customHeight="1" x14ac:dyDescent="0.25"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</row>
    <row r="413" spans="2:21" ht="15.75" customHeight="1" x14ac:dyDescent="0.25"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</row>
    <row r="414" spans="2:21" ht="15.75" customHeight="1" x14ac:dyDescent="0.25"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</row>
    <row r="415" spans="2:21" ht="15.75" customHeight="1" x14ac:dyDescent="0.25"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</row>
    <row r="416" spans="2:21" ht="15.75" customHeight="1" x14ac:dyDescent="0.25"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</row>
    <row r="417" spans="2:21" ht="15.75" customHeight="1" x14ac:dyDescent="0.25"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</row>
    <row r="418" spans="2:21" ht="15.75" customHeight="1" x14ac:dyDescent="0.25"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</row>
    <row r="419" spans="2:21" ht="15.75" customHeight="1" x14ac:dyDescent="0.25"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</row>
    <row r="420" spans="2:21" ht="15.75" customHeight="1" x14ac:dyDescent="0.25"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</row>
    <row r="421" spans="2:21" ht="15.75" customHeight="1" x14ac:dyDescent="0.25"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</row>
    <row r="422" spans="2:21" ht="15.75" customHeight="1" x14ac:dyDescent="0.25"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</row>
    <row r="423" spans="2:21" ht="15.75" customHeight="1" x14ac:dyDescent="0.25"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</row>
    <row r="424" spans="2:21" ht="15.75" customHeight="1" x14ac:dyDescent="0.25"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</row>
    <row r="425" spans="2:21" ht="15.75" customHeight="1" x14ac:dyDescent="0.25"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</row>
    <row r="426" spans="2:21" ht="15.75" customHeight="1" x14ac:dyDescent="0.25"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</row>
    <row r="427" spans="2:21" ht="15.75" customHeight="1" x14ac:dyDescent="0.25"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</row>
    <row r="428" spans="2:21" ht="15.75" customHeight="1" x14ac:dyDescent="0.25"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</row>
    <row r="429" spans="2:21" ht="15.75" customHeight="1" x14ac:dyDescent="0.25"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</row>
    <row r="430" spans="2:21" ht="15.75" customHeight="1" x14ac:dyDescent="0.25"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</row>
    <row r="431" spans="2:21" ht="15.75" customHeight="1" x14ac:dyDescent="0.25"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</row>
    <row r="432" spans="2:21" ht="15.75" customHeight="1" x14ac:dyDescent="0.25"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</row>
    <row r="433" spans="2:21" ht="15.75" customHeight="1" x14ac:dyDescent="0.25"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</row>
    <row r="434" spans="2:21" ht="15.75" customHeight="1" x14ac:dyDescent="0.25"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</row>
    <row r="435" spans="2:21" ht="15.75" customHeight="1" x14ac:dyDescent="0.25"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</row>
    <row r="436" spans="2:21" ht="15.75" customHeight="1" x14ac:dyDescent="0.25"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</row>
    <row r="437" spans="2:21" ht="15.75" customHeight="1" x14ac:dyDescent="0.25"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</row>
    <row r="438" spans="2:21" ht="15.75" customHeight="1" x14ac:dyDescent="0.25"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</row>
    <row r="439" spans="2:21" ht="15.75" customHeight="1" x14ac:dyDescent="0.25"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</row>
    <row r="440" spans="2:21" ht="15.75" customHeight="1" x14ac:dyDescent="0.25"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</row>
    <row r="441" spans="2:21" ht="15.75" customHeight="1" x14ac:dyDescent="0.25"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</row>
    <row r="442" spans="2:21" ht="15.75" customHeight="1" x14ac:dyDescent="0.25"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</row>
    <row r="443" spans="2:21" ht="15.75" customHeight="1" x14ac:dyDescent="0.25"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</row>
    <row r="444" spans="2:21" ht="15.75" customHeight="1" x14ac:dyDescent="0.25"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</row>
    <row r="445" spans="2:21" ht="15.75" customHeight="1" x14ac:dyDescent="0.25"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</row>
    <row r="446" spans="2:21" ht="15.75" customHeight="1" x14ac:dyDescent="0.25"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</row>
    <row r="447" spans="2:21" ht="15.75" customHeight="1" x14ac:dyDescent="0.25"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</row>
    <row r="448" spans="2:21" ht="15.75" customHeight="1" x14ac:dyDescent="0.25"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</row>
    <row r="449" spans="2:21" ht="15.75" customHeight="1" x14ac:dyDescent="0.25"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</row>
    <row r="450" spans="2:21" ht="15.75" customHeight="1" x14ac:dyDescent="0.25"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</row>
    <row r="451" spans="2:21" ht="15.75" customHeight="1" x14ac:dyDescent="0.25"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</row>
    <row r="452" spans="2:21" ht="15.75" customHeight="1" x14ac:dyDescent="0.25"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</row>
    <row r="453" spans="2:21" ht="15.75" customHeight="1" x14ac:dyDescent="0.25"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</row>
    <row r="454" spans="2:21" ht="15.75" customHeight="1" x14ac:dyDescent="0.25"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</row>
    <row r="455" spans="2:21" ht="15.75" customHeight="1" x14ac:dyDescent="0.25"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</row>
    <row r="456" spans="2:21" ht="15.75" customHeight="1" x14ac:dyDescent="0.25"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</row>
    <row r="457" spans="2:21" ht="15.75" customHeight="1" x14ac:dyDescent="0.25"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</row>
    <row r="458" spans="2:21" ht="15.75" customHeight="1" x14ac:dyDescent="0.25"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</row>
    <row r="459" spans="2:21" ht="15.75" customHeight="1" x14ac:dyDescent="0.25"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</row>
    <row r="460" spans="2:21" ht="15.75" customHeight="1" x14ac:dyDescent="0.25"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</row>
    <row r="461" spans="2:21" ht="15.75" customHeight="1" x14ac:dyDescent="0.25"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</row>
    <row r="462" spans="2:21" ht="15.75" customHeight="1" x14ac:dyDescent="0.25"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</row>
    <row r="463" spans="2:21" ht="15.75" customHeight="1" x14ac:dyDescent="0.25"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</row>
    <row r="464" spans="2:21" ht="15.75" customHeight="1" x14ac:dyDescent="0.25"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</row>
    <row r="465" spans="2:21" ht="15.75" customHeight="1" x14ac:dyDescent="0.25"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</row>
    <row r="466" spans="2:21" ht="15.75" customHeight="1" x14ac:dyDescent="0.25"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</row>
    <row r="467" spans="2:21" ht="15.75" customHeight="1" x14ac:dyDescent="0.25"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</row>
    <row r="468" spans="2:21" ht="15.75" customHeight="1" x14ac:dyDescent="0.25"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</row>
    <row r="469" spans="2:21" ht="15.75" customHeight="1" x14ac:dyDescent="0.25"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</row>
    <row r="470" spans="2:21" ht="15.75" customHeight="1" x14ac:dyDescent="0.25"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</row>
    <row r="471" spans="2:21" ht="15.75" customHeight="1" x14ac:dyDescent="0.25"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</row>
    <row r="472" spans="2:21" ht="15.75" customHeight="1" x14ac:dyDescent="0.25"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</row>
    <row r="473" spans="2:21" ht="15.75" customHeight="1" x14ac:dyDescent="0.25"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</row>
    <row r="474" spans="2:21" ht="15.75" customHeight="1" x14ac:dyDescent="0.25"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</row>
    <row r="475" spans="2:21" ht="15.75" customHeight="1" x14ac:dyDescent="0.25"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</row>
    <row r="476" spans="2:21" ht="15.75" customHeight="1" x14ac:dyDescent="0.25"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</row>
    <row r="477" spans="2:21" ht="15.75" customHeight="1" x14ac:dyDescent="0.25"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</row>
    <row r="478" spans="2:21" ht="15.75" customHeight="1" x14ac:dyDescent="0.25"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</row>
    <row r="479" spans="2:21" ht="15.75" customHeight="1" x14ac:dyDescent="0.25"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</row>
    <row r="480" spans="2:21" ht="15.75" customHeight="1" x14ac:dyDescent="0.25"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</row>
    <row r="481" spans="2:21" ht="15.75" customHeight="1" x14ac:dyDescent="0.25"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</row>
    <row r="482" spans="2:21" ht="15.75" customHeight="1" x14ac:dyDescent="0.25"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</row>
    <row r="483" spans="2:21" ht="15.75" customHeight="1" x14ac:dyDescent="0.25"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</row>
    <row r="484" spans="2:21" ht="15.75" customHeight="1" x14ac:dyDescent="0.25"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</row>
    <row r="485" spans="2:21" ht="15.75" customHeight="1" x14ac:dyDescent="0.25"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</row>
    <row r="486" spans="2:21" ht="15.75" customHeight="1" x14ac:dyDescent="0.25"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</row>
    <row r="487" spans="2:21" ht="15.75" customHeight="1" x14ac:dyDescent="0.25"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</row>
    <row r="488" spans="2:21" ht="15.75" customHeight="1" x14ac:dyDescent="0.25"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</row>
    <row r="489" spans="2:21" ht="15.75" customHeight="1" x14ac:dyDescent="0.25"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</row>
    <row r="490" spans="2:21" ht="15.75" customHeight="1" x14ac:dyDescent="0.25"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</row>
    <row r="491" spans="2:21" ht="15.75" customHeight="1" x14ac:dyDescent="0.25"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</row>
    <row r="492" spans="2:21" ht="15.75" customHeight="1" x14ac:dyDescent="0.25"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</row>
    <row r="493" spans="2:21" ht="15.75" customHeight="1" x14ac:dyDescent="0.25"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</row>
    <row r="494" spans="2:21" ht="15.75" customHeight="1" x14ac:dyDescent="0.25"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</row>
    <row r="495" spans="2:21" ht="15.75" customHeight="1" x14ac:dyDescent="0.25"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</row>
    <row r="496" spans="2:21" ht="15.75" customHeight="1" x14ac:dyDescent="0.25"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</row>
    <row r="497" spans="2:21" ht="15.75" customHeight="1" x14ac:dyDescent="0.25"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</row>
    <row r="498" spans="2:21" ht="15.75" customHeight="1" x14ac:dyDescent="0.25"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</row>
    <row r="499" spans="2:21" ht="15.75" customHeight="1" x14ac:dyDescent="0.25"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</row>
    <row r="500" spans="2:21" ht="15.75" customHeight="1" x14ac:dyDescent="0.25"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</row>
    <row r="501" spans="2:21" ht="15.75" customHeight="1" x14ac:dyDescent="0.25"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</row>
    <row r="502" spans="2:21" ht="15.75" customHeight="1" x14ac:dyDescent="0.25"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</row>
    <row r="503" spans="2:21" ht="15.75" customHeight="1" x14ac:dyDescent="0.25"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</row>
    <row r="504" spans="2:21" ht="15.75" customHeight="1" x14ac:dyDescent="0.25"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</row>
    <row r="505" spans="2:21" ht="15.75" customHeight="1" x14ac:dyDescent="0.25"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</row>
    <row r="506" spans="2:21" ht="15.75" customHeight="1" x14ac:dyDescent="0.25"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</row>
    <row r="507" spans="2:21" ht="15.75" customHeight="1" x14ac:dyDescent="0.25"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</row>
    <row r="508" spans="2:21" ht="15.75" customHeight="1" x14ac:dyDescent="0.25"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</row>
    <row r="509" spans="2:21" ht="15.75" customHeight="1" x14ac:dyDescent="0.25"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</row>
    <row r="510" spans="2:21" ht="15.75" customHeight="1" x14ac:dyDescent="0.25"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</row>
    <row r="511" spans="2:21" ht="15.75" customHeight="1" x14ac:dyDescent="0.25"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</row>
    <row r="512" spans="2:21" ht="15.75" customHeight="1" x14ac:dyDescent="0.25"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</row>
    <row r="513" spans="2:21" ht="15.75" customHeight="1" x14ac:dyDescent="0.25"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</row>
    <row r="514" spans="2:21" ht="15.75" customHeight="1" x14ac:dyDescent="0.25"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</row>
    <row r="515" spans="2:21" ht="15.75" customHeight="1" x14ac:dyDescent="0.25"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</row>
    <row r="516" spans="2:21" ht="15.75" customHeight="1" x14ac:dyDescent="0.25"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</row>
    <row r="517" spans="2:21" ht="15.75" customHeight="1" x14ac:dyDescent="0.25"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</row>
    <row r="518" spans="2:21" ht="15.75" customHeight="1" x14ac:dyDescent="0.25"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</row>
    <row r="519" spans="2:21" ht="15.75" customHeight="1" x14ac:dyDescent="0.25"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</row>
    <row r="520" spans="2:21" ht="15.75" customHeight="1" x14ac:dyDescent="0.25"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</row>
    <row r="521" spans="2:21" ht="15.75" customHeight="1" x14ac:dyDescent="0.25"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</row>
    <row r="522" spans="2:21" ht="15.75" customHeight="1" x14ac:dyDescent="0.25"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</row>
    <row r="523" spans="2:21" ht="15.75" customHeight="1" x14ac:dyDescent="0.25"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</row>
    <row r="524" spans="2:21" ht="15.75" customHeight="1" x14ac:dyDescent="0.25"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</row>
    <row r="525" spans="2:21" ht="15.75" customHeight="1" x14ac:dyDescent="0.25"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</row>
    <row r="526" spans="2:21" ht="15.75" customHeight="1" x14ac:dyDescent="0.25"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</row>
    <row r="527" spans="2:21" ht="15.75" customHeight="1" x14ac:dyDescent="0.25"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</row>
    <row r="528" spans="2:21" ht="15.75" customHeight="1" x14ac:dyDescent="0.25"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</row>
    <row r="529" spans="2:21" ht="15.75" customHeight="1" x14ac:dyDescent="0.25"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</row>
    <row r="530" spans="2:21" ht="15.75" customHeight="1" x14ac:dyDescent="0.25"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</row>
    <row r="531" spans="2:21" ht="15.75" customHeight="1" x14ac:dyDescent="0.25"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</row>
    <row r="532" spans="2:21" ht="15.75" customHeight="1" x14ac:dyDescent="0.25"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</row>
    <row r="533" spans="2:21" ht="15.75" customHeight="1" x14ac:dyDescent="0.25"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</row>
    <row r="534" spans="2:21" ht="15.75" customHeight="1" x14ac:dyDescent="0.25"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</row>
    <row r="535" spans="2:21" ht="15.75" customHeight="1" x14ac:dyDescent="0.25"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</row>
    <row r="536" spans="2:21" ht="15.75" customHeight="1" x14ac:dyDescent="0.25"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</row>
    <row r="537" spans="2:21" ht="15.75" customHeight="1" x14ac:dyDescent="0.25"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</row>
    <row r="538" spans="2:21" ht="15.75" customHeight="1" x14ac:dyDescent="0.25"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</row>
    <row r="539" spans="2:21" ht="15.75" customHeight="1" x14ac:dyDescent="0.25"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</row>
    <row r="540" spans="2:21" ht="15.75" customHeight="1" x14ac:dyDescent="0.25"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</row>
    <row r="541" spans="2:21" ht="15.75" customHeight="1" x14ac:dyDescent="0.25"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</row>
    <row r="542" spans="2:21" ht="15.75" customHeight="1" x14ac:dyDescent="0.25"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</row>
    <row r="543" spans="2:21" ht="15.75" customHeight="1" x14ac:dyDescent="0.25"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</row>
    <row r="544" spans="2:21" ht="15.75" customHeight="1" x14ac:dyDescent="0.25"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</row>
    <row r="545" spans="2:21" ht="15.75" customHeight="1" x14ac:dyDescent="0.25"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</row>
    <row r="546" spans="2:21" ht="15.75" customHeight="1" x14ac:dyDescent="0.25"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</row>
    <row r="547" spans="2:21" ht="15.75" customHeight="1" x14ac:dyDescent="0.25"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</row>
    <row r="548" spans="2:21" ht="15.75" customHeight="1" x14ac:dyDescent="0.25"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</row>
    <row r="549" spans="2:21" ht="15.75" customHeight="1" x14ac:dyDescent="0.25"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</row>
    <row r="550" spans="2:21" ht="15.75" customHeight="1" x14ac:dyDescent="0.25"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</row>
    <row r="551" spans="2:21" ht="15.75" customHeight="1" x14ac:dyDescent="0.25"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</row>
    <row r="552" spans="2:21" ht="15.75" customHeight="1" x14ac:dyDescent="0.25"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</row>
    <row r="553" spans="2:21" ht="15.75" customHeight="1" x14ac:dyDescent="0.25"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</row>
    <row r="554" spans="2:21" ht="15.75" customHeight="1" x14ac:dyDescent="0.25"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</row>
    <row r="555" spans="2:21" ht="15.75" customHeight="1" x14ac:dyDescent="0.25"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</row>
    <row r="556" spans="2:21" ht="15.75" customHeight="1" x14ac:dyDescent="0.25"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</row>
    <row r="557" spans="2:21" ht="15.75" customHeight="1" x14ac:dyDescent="0.25"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</row>
    <row r="558" spans="2:21" ht="15.75" customHeight="1" x14ac:dyDescent="0.25"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</row>
    <row r="559" spans="2:21" ht="15.75" customHeight="1" x14ac:dyDescent="0.25"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</row>
    <row r="560" spans="2:21" ht="15.75" customHeight="1" x14ac:dyDescent="0.25"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</row>
    <row r="561" spans="2:21" ht="15.75" customHeight="1" x14ac:dyDescent="0.25"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</row>
    <row r="562" spans="2:21" ht="15.75" customHeight="1" x14ac:dyDescent="0.25"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</row>
    <row r="563" spans="2:21" ht="15.75" customHeight="1" x14ac:dyDescent="0.25"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</row>
    <row r="564" spans="2:21" ht="15.75" customHeight="1" x14ac:dyDescent="0.25"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</row>
    <row r="565" spans="2:21" ht="15.75" customHeight="1" x14ac:dyDescent="0.25"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</row>
    <row r="566" spans="2:21" ht="15.75" customHeight="1" x14ac:dyDescent="0.25"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</row>
    <row r="567" spans="2:21" ht="15.75" customHeight="1" x14ac:dyDescent="0.25"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</row>
    <row r="568" spans="2:21" ht="15.75" customHeight="1" x14ac:dyDescent="0.25"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</row>
    <row r="569" spans="2:21" ht="15.75" customHeight="1" x14ac:dyDescent="0.25"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</row>
    <row r="570" spans="2:21" ht="15.75" customHeight="1" x14ac:dyDescent="0.25"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</row>
    <row r="571" spans="2:21" ht="15.75" customHeight="1" x14ac:dyDescent="0.25"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</row>
    <row r="572" spans="2:21" ht="15.75" customHeight="1" x14ac:dyDescent="0.25"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</row>
    <row r="573" spans="2:21" ht="15.75" customHeight="1" x14ac:dyDescent="0.25"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</row>
    <row r="574" spans="2:21" ht="15.75" customHeight="1" x14ac:dyDescent="0.25"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</row>
    <row r="575" spans="2:21" ht="15.75" customHeight="1" x14ac:dyDescent="0.25"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</row>
    <row r="576" spans="2:21" ht="15.75" customHeight="1" x14ac:dyDescent="0.25"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</row>
    <row r="577" spans="2:21" ht="15.75" customHeight="1" x14ac:dyDescent="0.25"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</row>
    <row r="578" spans="2:21" ht="15.75" customHeight="1" x14ac:dyDescent="0.25"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</row>
    <row r="579" spans="2:21" ht="15.75" customHeight="1" x14ac:dyDescent="0.25"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</row>
    <row r="580" spans="2:21" ht="15.75" customHeight="1" x14ac:dyDescent="0.25"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</row>
    <row r="581" spans="2:21" ht="15.75" customHeight="1" x14ac:dyDescent="0.25"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</row>
    <row r="582" spans="2:21" ht="15.75" customHeight="1" x14ac:dyDescent="0.25"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</row>
    <row r="583" spans="2:21" ht="15.75" customHeight="1" x14ac:dyDescent="0.25"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</row>
    <row r="584" spans="2:21" ht="15.75" customHeight="1" x14ac:dyDescent="0.25"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</row>
    <row r="585" spans="2:21" ht="15.75" customHeight="1" x14ac:dyDescent="0.25"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</row>
    <row r="586" spans="2:21" ht="15.75" customHeight="1" x14ac:dyDescent="0.25"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</row>
    <row r="587" spans="2:21" ht="15.75" customHeight="1" x14ac:dyDescent="0.25"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</row>
    <row r="588" spans="2:21" ht="15.75" customHeight="1" x14ac:dyDescent="0.25"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</row>
    <row r="589" spans="2:21" ht="15.75" customHeight="1" x14ac:dyDescent="0.25"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</row>
    <row r="590" spans="2:21" ht="15.75" customHeight="1" x14ac:dyDescent="0.25"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</row>
    <row r="591" spans="2:21" ht="15.75" customHeight="1" x14ac:dyDescent="0.25"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</row>
    <row r="592" spans="2:21" ht="15.75" customHeight="1" x14ac:dyDescent="0.25"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</row>
    <row r="593" spans="2:21" ht="15.75" customHeight="1" x14ac:dyDescent="0.25"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</row>
    <row r="594" spans="2:21" ht="15.75" customHeight="1" x14ac:dyDescent="0.25"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</row>
    <row r="595" spans="2:21" ht="15.75" customHeight="1" x14ac:dyDescent="0.25"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</row>
    <row r="596" spans="2:21" ht="15.75" customHeight="1" x14ac:dyDescent="0.25"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</row>
    <row r="597" spans="2:21" ht="15.75" customHeight="1" x14ac:dyDescent="0.25"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</row>
    <row r="598" spans="2:21" ht="15.75" customHeight="1" x14ac:dyDescent="0.25"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</row>
    <row r="599" spans="2:21" ht="15.75" customHeight="1" x14ac:dyDescent="0.25"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</row>
    <row r="600" spans="2:21" ht="15.75" customHeight="1" x14ac:dyDescent="0.25"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</row>
    <row r="601" spans="2:21" ht="15.75" customHeight="1" x14ac:dyDescent="0.25"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</row>
    <row r="602" spans="2:21" ht="15.75" customHeight="1" x14ac:dyDescent="0.25"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</row>
    <row r="603" spans="2:21" ht="15.75" customHeight="1" x14ac:dyDescent="0.25"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</row>
    <row r="604" spans="2:21" ht="15.75" customHeight="1" x14ac:dyDescent="0.25"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</row>
    <row r="605" spans="2:21" ht="15.75" customHeight="1" x14ac:dyDescent="0.25"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</row>
    <row r="606" spans="2:21" ht="15.75" customHeight="1" x14ac:dyDescent="0.25"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</row>
    <row r="607" spans="2:21" ht="15.75" customHeight="1" x14ac:dyDescent="0.25"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</row>
    <row r="608" spans="2:21" ht="15.75" customHeight="1" x14ac:dyDescent="0.25"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</row>
    <row r="609" spans="2:21" ht="15.75" customHeight="1" x14ac:dyDescent="0.25"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</row>
    <row r="610" spans="2:21" ht="15.75" customHeight="1" x14ac:dyDescent="0.25"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</row>
    <row r="611" spans="2:21" ht="15.75" customHeight="1" x14ac:dyDescent="0.25"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</row>
    <row r="612" spans="2:21" ht="15.75" customHeight="1" x14ac:dyDescent="0.25"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</row>
    <row r="613" spans="2:21" ht="15.75" customHeight="1" x14ac:dyDescent="0.25"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</row>
    <row r="614" spans="2:21" ht="15.75" customHeight="1" x14ac:dyDescent="0.25"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</row>
    <row r="615" spans="2:21" ht="15.75" customHeight="1" x14ac:dyDescent="0.25"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</row>
    <row r="616" spans="2:21" ht="15.75" customHeight="1" x14ac:dyDescent="0.25"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</row>
    <row r="617" spans="2:21" ht="15.75" customHeight="1" x14ac:dyDescent="0.25"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</row>
    <row r="618" spans="2:21" ht="15.75" customHeight="1" x14ac:dyDescent="0.25"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</row>
    <row r="619" spans="2:21" ht="15.75" customHeight="1" x14ac:dyDescent="0.25"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</row>
    <row r="620" spans="2:21" ht="15.75" customHeight="1" x14ac:dyDescent="0.25"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</row>
    <row r="621" spans="2:21" ht="15.75" customHeight="1" x14ac:dyDescent="0.25"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</row>
    <row r="622" spans="2:21" ht="15.75" customHeight="1" x14ac:dyDescent="0.25"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</row>
    <row r="623" spans="2:21" ht="15.75" customHeight="1" x14ac:dyDescent="0.25"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</row>
    <row r="624" spans="2:21" ht="15.75" customHeight="1" x14ac:dyDescent="0.25"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</row>
    <row r="625" spans="2:21" ht="15.75" customHeight="1" x14ac:dyDescent="0.25"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</row>
    <row r="626" spans="2:21" ht="15.75" customHeight="1" x14ac:dyDescent="0.25"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</row>
    <row r="627" spans="2:21" ht="15.75" customHeight="1" x14ac:dyDescent="0.25"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</row>
    <row r="628" spans="2:21" ht="15.75" customHeight="1" x14ac:dyDescent="0.25"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</row>
    <row r="629" spans="2:21" ht="15.75" customHeight="1" x14ac:dyDescent="0.25"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</row>
    <row r="630" spans="2:21" ht="15.75" customHeight="1" x14ac:dyDescent="0.25"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</row>
    <row r="631" spans="2:21" ht="15.75" customHeight="1" x14ac:dyDescent="0.25"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</row>
    <row r="632" spans="2:21" ht="15.75" customHeight="1" x14ac:dyDescent="0.25"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</row>
    <row r="633" spans="2:21" ht="15.75" customHeight="1" x14ac:dyDescent="0.25"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</row>
    <row r="634" spans="2:21" ht="15.75" customHeight="1" x14ac:dyDescent="0.25"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</row>
    <row r="635" spans="2:21" ht="15.75" customHeight="1" x14ac:dyDescent="0.25"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</row>
    <row r="636" spans="2:21" ht="15.75" customHeight="1" x14ac:dyDescent="0.25"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</row>
    <row r="637" spans="2:21" ht="15.75" customHeight="1" x14ac:dyDescent="0.25"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</row>
    <row r="638" spans="2:21" ht="15.75" customHeight="1" x14ac:dyDescent="0.25"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</row>
    <row r="639" spans="2:21" ht="15.75" customHeight="1" x14ac:dyDescent="0.25"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</row>
    <row r="640" spans="2:21" ht="15.75" customHeight="1" x14ac:dyDescent="0.25"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</row>
    <row r="641" spans="2:21" ht="15.75" customHeight="1" x14ac:dyDescent="0.25"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</row>
    <row r="642" spans="2:21" ht="15.75" customHeight="1" x14ac:dyDescent="0.25"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</row>
    <row r="643" spans="2:21" ht="15.75" customHeight="1" x14ac:dyDescent="0.25"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</row>
    <row r="644" spans="2:21" ht="15.75" customHeight="1" x14ac:dyDescent="0.25"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</row>
    <row r="645" spans="2:21" ht="15.75" customHeight="1" x14ac:dyDescent="0.25"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</row>
    <row r="646" spans="2:21" ht="15.75" customHeight="1" x14ac:dyDescent="0.25"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</row>
    <row r="647" spans="2:21" ht="15.75" customHeight="1" x14ac:dyDescent="0.25"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</row>
    <row r="648" spans="2:21" ht="15.75" customHeight="1" x14ac:dyDescent="0.25"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</row>
    <row r="649" spans="2:21" ht="15.75" customHeight="1" x14ac:dyDescent="0.25"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</row>
    <row r="650" spans="2:21" ht="15.75" customHeight="1" x14ac:dyDescent="0.25"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</row>
    <row r="651" spans="2:21" ht="15.75" customHeight="1" x14ac:dyDescent="0.25"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</row>
    <row r="652" spans="2:21" ht="15.75" customHeight="1" x14ac:dyDescent="0.25"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</row>
    <row r="653" spans="2:21" ht="15.75" customHeight="1" x14ac:dyDescent="0.25"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</row>
    <row r="654" spans="2:21" ht="15.75" customHeight="1" x14ac:dyDescent="0.25"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</row>
    <row r="655" spans="2:21" ht="15.75" customHeight="1" x14ac:dyDescent="0.25"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</row>
    <row r="656" spans="2:21" ht="15.75" customHeight="1" x14ac:dyDescent="0.25"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</row>
    <row r="657" spans="2:21" ht="15.75" customHeight="1" x14ac:dyDescent="0.25"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</row>
    <row r="658" spans="2:21" ht="15.75" customHeight="1" x14ac:dyDescent="0.25"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</row>
    <row r="659" spans="2:21" ht="15.75" customHeight="1" x14ac:dyDescent="0.25"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</row>
    <row r="660" spans="2:21" ht="15.75" customHeight="1" x14ac:dyDescent="0.25"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</row>
    <row r="661" spans="2:21" ht="15.75" customHeight="1" x14ac:dyDescent="0.25"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</row>
    <row r="662" spans="2:21" ht="15.75" customHeight="1" x14ac:dyDescent="0.25"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</row>
    <row r="663" spans="2:21" ht="15.75" customHeight="1" x14ac:dyDescent="0.25"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</row>
    <row r="664" spans="2:21" ht="15.75" customHeight="1" x14ac:dyDescent="0.25"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</row>
    <row r="665" spans="2:21" ht="15.75" customHeight="1" x14ac:dyDescent="0.25"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</row>
    <row r="666" spans="2:21" ht="15.75" customHeight="1" x14ac:dyDescent="0.25"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</row>
    <row r="667" spans="2:21" ht="15.75" customHeight="1" x14ac:dyDescent="0.25"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</row>
    <row r="668" spans="2:21" ht="15.75" customHeight="1" x14ac:dyDescent="0.25"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</row>
    <row r="669" spans="2:21" ht="15.75" customHeight="1" x14ac:dyDescent="0.25"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</row>
    <row r="670" spans="2:21" ht="15.75" customHeight="1" x14ac:dyDescent="0.25"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</row>
    <row r="671" spans="2:21" ht="15.75" customHeight="1" x14ac:dyDescent="0.25"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</row>
    <row r="672" spans="2:21" ht="15.75" customHeight="1" x14ac:dyDescent="0.25"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</row>
    <row r="673" spans="2:21" ht="15.75" customHeight="1" x14ac:dyDescent="0.25"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</row>
    <row r="674" spans="2:21" ht="15.75" customHeight="1" x14ac:dyDescent="0.25"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</row>
    <row r="675" spans="2:21" ht="15.75" customHeight="1" x14ac:dyDescent="0.25"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</row>
    <row r="676" spans="2:21" ht="15.75" customHeight="1" x14ac:dyDescent="0.25"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</row>
    <row r="677" spans="2:21" ht="15.75" customHeight="1" x14ac:dyDescent="0.25"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</row>
    <row r="678" spans="2:21" ht="15.75" customHeight="1" x14ac:dyDescent="0.25"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</row>
    <row r="679" spans="2:21" ht="15.75" customHeight="1" x14ac:dyDescent="0.25"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</row>
    <row r="680" spans="2:21" ht="15.75" customHeight="1" x14ac:dyDescent="0.25"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</row>
    <row r="681" spans="2:21" ht="15.75" customHeight="1" x14ac:dyDescent="0.25"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</row>
    <row r="682" spans="2:21" ht="15.75" customHeight="1" x14ac:dyDescent="0.25"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</row>
    <row r="683" spans="2:21" ht="15.75" customHeight="1" x14ac:dyDescent="0.25"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</row>
    <row r="684" spans="2:21" ht="15.75" customHeight="1" x14ac:dyDescent="0.25"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</row>
    <row r="685" spans="2:21" ht="15.75" customHeight="1" x14ac:dyDescent="0.25"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</row>
    <row r="686" spans="2:21" ht="15.75" customHeight="1" x14ac:dyDescent="0.25"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</row>
    <row r="687" spans="2:21" ht="15.75" customHeight="1" x14ac:dyDescent="0.25"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</row>
    <row r="688" spans="2:21" ht="15.75" customHeight="1" x14ac:dyDescent="0.25"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</row>
    <row r="689" spans="2:21" ht="15.75" customHeight="1" x14ac:dyDescent="0.25"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</row>
    <row r="690" spans="2:21" ht="15.75" customHeight="1" x14ac:dyDescent="0.25"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</row>
    <row r="691" spans="2:21" ht="15.75" customHeight="1" x14ac:dyDescent="0.25"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</row>
    <row r="692" spans="2:21" ht="15.75" customHeight="1" x14ac:dyDescent="0.25"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</row>
    <row r="693" spans="2:21" ht="15.75" customHeight="1" x14ac:dyDescent="0.25"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</row>
    <row r="694" spans="2:21" ht="15.75" customHeight="1" x14ac:dyDescent="0.25"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</row>
    <row r="695" spans="2:21" ht="15.75" customHeight="1" x14ac:dyDescent="0.25"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</row>
    <row r="696" spans="2:21" ht="15.75" customHeight="1" x14ac:dyDescent="0.25"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</row>
    <row r="697" spans="2:21" ht="15.75" customHeight="1" x14ac:dyDescent="0.25"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</row>
    <row r="698" spans="2:21" ht="15.75" customHeight="1" x14ac:dyDescent="0.25"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</row>
    <row r="699" spans="2:21" ht="15.75" customHeight="1" x14ac:dyDescent="0.25"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</row>
    <row r="700" spans="2:21" ht="15.75" customHeight="1" x14ac:dyDescent="0.25"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</row>
    <row r="701" spans="2:21" ht="15.75" customHeight="1" x14ac:dyDescent="0.25"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</row>
    <row r="702" spans="2:21" ht="15.75" customHeight="1" x14ac:dyDescent="0.25"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</row>
    <row r="703" spans="2:21" ht="15.75" customHeight="1" x14ac:dyDescent="0.25"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</row>
    <row r="704" spans="2:21" ht="15.75" customHeight="1" x14ac:dyDescent="0.25"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</row>
    <row r="705" spans="2:21" ht="15.75" customHeight="1" x14ac:dyDescent="0.25"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</row>
    <row r="706" spans="2:21" ht="15.75" customHeight="1" x14ac:dyDescent="0.25"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</row>
    <row r="707" spans="2:21" ht="15.75" customHeight="1" x14ac:dyDescent="0.25"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</row>
    <row r="708" spans="2:21" ht="15.75" customHeight="1" x14ac:dyDescent="0.25"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</row>
    <row r="709" spans="2:21" ht="15.75" customHeight="1" x14ac:dyDescent="0.25"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</row>
    <row r="710" spans="2:21" ht="15.75" customHeight="1" x14ac:dyDescent="0.25"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</row>
    <row r="711" spans="2:21" ht="15.75" customHeight="1" x14ac:dyDescent="0.25"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</row>
    <row r="712" spans="2:21" ht="15.75" customHeight="1" x14ac:dyDescent="0.25"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</row>
    <row r="713" spans="2:21" ht="15.75" customHeight="1" x14ac:dyDescent="0.25"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</row>
    <row r="714" spans="2:21" ht="15.75" customHeight="1" x14ac:dyDescent="0.25"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</row>
    <row r="715" spans="2:21" ht="15.75" customHeight="1" x14ac:dyDescent="0.25"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</row>
    <row r="716" spans="2:21" ht="15.75" customHeight="1" x14ac:dyDescent="0.25"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</row>
    <row r="717" spans="2:21" ht="15.75" customHeight="1" x14ac:dyDescent="0.25"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</row>
    <row r="718" spans="2:21" ht="15.75" customHeight="1" x14ac:dyDescent="0.25"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</row>
    <row r="719" spans="2:21" ht="15.75" customHeight="1" x14ac:dyDescent="0.25"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</row>
    <row r="720" spans="2:21" ht="15.75" customHeight="1" x14ac:dyDescent="0.25"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</row>
    <row r="721" spans="2:21" ht="15.75" customHeight="1" x14ac:dyDescent="0.25"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</row>
    <row r="722" spans="2:21" ht="15.75" customHeight="1" x14ac:dyDescent="0.25"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</row>
    <row r="723" spans="2:21" ht="15.75" customHeight="1" x14ac:dyDescent="0.25"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</row>
    <row r="724" spans="2:21" ht="15.75" customHeight="1" x14ac:dyDescent="0.25"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</row>
    <row r="725" spans="2:21" ht="15.75" customHeight="1" x14ac:dyDescent="0.25"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</row>
    <row r="726" spans="2:21" ht="15.75" customHeight="1" x14ac:dyDescent="0.25"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</row>
    <row r="727" spans="2:21" ht="15.75" customHeight="1" x14ac:dyDescent="0.25"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</row>
    <row r="728" spans="2:21" ht="15.75" customHeight="1" x14ac:dyDescent="0.25"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</row>
    <row r="729" spans="2:21" ht="15.75" customHeight="1" x14ac:dyDescent="0.25"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</row>
    <row r="730" spans="2:21" ht="15.75" customHeight="1" x14ac:dyDescent="0.25"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</row>
    <row r="731" spans="2:21" ht="15.75" customHeight="1" x14ac:dyDescent="0.25"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</row>
    <row r="732" spans="2:21" ht="15.75" customHeight="1" x14ac:dyDescent="0.25"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</row>
    <row r="733" spans="2:21" ht="15.75" customHeight="1" x14ac:dyDescent="0.25"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</row>
    <row r="734" spans="2:21" ht="15.75" customHeight="1" x14ac:dyDescent="0.25"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</row>
    <row r="735" spans="2:21" ht="15.75" customHeight="1" x14ac:dyDescent="0.25"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</row>
    <row r="736" spans="2:21" ht="15.75" customHeight="1" x14ac:dyDescent="0.25"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</row>
    <row r="737" spans="2:21" ht="15.75" customHeight="1" x14ac:dyDescent="0.25"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</row>
    <row r="738" spans="2:21" ht="15.75" customHeight="1" x14ac:dyDescent="0.25"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</row>
    <row r="739" spans="2:21" ht="15.75" customHeight="1" x14ac:dyDescent="0.25"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</row>
    <row r="740" spans="2:21" ht="15.75" customHeight="1" x14ac:dyDescent="0.25"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</row>
    <row r="741" spans="2:21" ht="15.75" customHeight="1" x14ac:dyDescent="0.25"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</row>
    <row r="742" spans="2:21" ht="15.75" customHeight="1" x14ac:dyDescent="0.25"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</row>
    <row r="743" spans="2:21" ht="15.75" customHeight="1" x14ac:dyDescent="0.25"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</row>
    <row r="744" spans="2:21" ht="15.75" customHeight="1" x14ac:dyDescent="0.25"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</row>
    <row r="745" spans="2:21" ht="15.75" customHeight="1" x14ac:dyDescent="0.25"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</row>
    <row r="746" spans="2:21" ht="15.75" customHeight="1" x14ac:dyDescent="0.25"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</row>
    <row r="747" spans="2:21" ht="15.75" customHeight="1" x14ac:dyDescent="0.25"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</row>
    <row r="748" spans="2:21" ht="15.75" customHeight="1" x14ac:dyDescent="0.25"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</row>
    <row r="749" spans="2:21" ht="15.75" customHeight="1" x14ac:dyDescent="0.25"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</row>
    <row r="750" spans="2:21" ht="15.75" customHeight="1" x14ac:dyDescent="0.25"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</row>
    <row r="751" spans="2:21" ht="15.75" customHeight="1" x14ac:dyDescent="0.25"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</row>
    <row r="752" spans="2:21" ht="15.75" customHeight="1" x14ac:dyDescent="0.25"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</row>
    <row r="753" spans="2:21" ht="15.75" customHeight="1" x14ac:dyDescent="0.25"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</row>
    <row r="754" spans="2:21" ht="15.75" customHeight="1" x14ac:dyDescent="0.25"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</row>
    <row r="755" spans="2:21" ht="15.75" customHeight="1" x14ac:dyDescent="0.25"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</row>
    <row r="756" spans="2:21" ht="15.75" customHeight="1" x14ac:dyDescent="0.25"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</row>
    <row r="757" spans="2:21" ht="15.75" customHeight="1" x14ac:dyDescent="0.25"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</row>
    <row r="758" spans="2:21" ht="15.75" customHeight="1" x14ac:dyDescent="0.25"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</row>
    <row r="759" spans="2:21" ht="15.75" customHeight="1" x14ac:dyDescent="0.25"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</row>
    <row r="760" spans="2:21" ht="15.75" customHeight="1" x14ac:dyDescent="0.25"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</row>
    <row r="761" spans="2:21" ht="15.75" customHeight="1" x14ac:dyDescent="0.25"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</row>
    <row r="762" spans="2:21" ht="15.75" customHeight="1" x14ac:dyDescent="0.25"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</row>
    <row r="763" spans="2:21" ht="15.75" customHeight="1" x14ac:dyDescent="0.25"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</row>
    <row r="764" spans="2:21" ht="15.75" customHeight="1" x14ac:dyDescent="0.25"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</row>
    <row r="765" spans="2:21" ht="15.75" customHeight="1" x14ac:dyDescent="0.25"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</row>
    <row r="766" spans="2:21" ht="15.75" customHeight="1" x14ac:dyDescent="0.25"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</row>
    <row r="767" spans="2:21" ht="15.75" customHeight="1" x14ac:dyDescent="0.25"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</row>
    <row r="768" spans="2:21" ht="15.75" customHeight="1" x14ac:dyDescent="0.25"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</row>
    <row r="769" spans="2:21" ht="15.75" customHeight="1" x14ac:dyDescent="0.25"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</row>
    <row r="770" spans="2:21" ht="15.75" customHeight="1" x14ac:dyDescent="0.25"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</row>
    <row r="771" spans="2:21" ht="15.75" customHeight="1" x14ac:dyDescent="0.25"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</row>
    <row r="772" spans="2:21" ht="15.75" customHeight="1" x14ac:dyDescent="0.25"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</row>
    <row r="773" spans="2:21" ht="15.75" customHeight="1" x14ac:dyDescent="0.25"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</row>
    <row r="774" spans="2:21" ht="15.75" customHeight="1" x14ac:dyDescent="0.25"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</row>
    <row r="775" spans="2:21" ht="15.75" customHeight="1" x14ac:dyDescent="0.25"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</row>
    <row r="776" spans="2:21" ht="15.75" customHeight="1" x14ac:dyDescent="0.25"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</row>
    <row r="777" spans="2:21" ht="15.75" customHeight="1" x14ac:dyDescent="0.25"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</row>
    <row r="778" spans="2:21" ht="15.75" customHeight="1" x14ac:dyDescent="0.25"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</row>
    <row r="779" spans="2:21" ht="15.75" customHeight="1" x14ac:dyDescent="0.25"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</row>
    <row r="780" spans="2:21" ht="15.75" customHeight="1" x14ac:dyDescent="0.25"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</row>
    <row r="781" spans="2:21" ht="15.75" customHeight="1" x14ac:dyDescent="0.25"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</row>
    <row r="782" spans="2:21" ht="15.75" customHeight="1" x14ac:dyDescent="0.25"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</row>
    <row r="783" spans="2:21" ht="15.75" customHeight="1" x14ac:dyDescent="0.25"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</row>
    <row r="784" spans="2:21" ht="15.75" customHeight="1" x14ac:dyDescent="0.25"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</row>
    <row r="785" spans="2:21" ht="15.75" customHeight="1" x14ac:dyDescent="0.25"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</row>
    <row r="786" spans="2:21" ht="15.75" customHeight="1" x14ac:dyDescent="0.25"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</row>
    <row r="787" spans="2:21" ht="15.75" customHeight="1" x14ac:dyDescent="0.25"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</row>
    <row r="788" spans="2:21" ht="15.75" customHeight="1" x14ac:dyDescent="0.25"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</row>
    <row r="789" spans="2:21" ht="15.75" customHeight="1" x14ac:dyDescent="0.25"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</row>
    <row r="790" spans="2:21" ht="15.75" customHeight="1" x14ac:dyDescent="0.25"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</row>
    <row r="791" spans="2:21" ht="15.75" customHeight="1" x14ac:dyDescent="0.25"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</row>
    <row r="792" spans="2:21" ht="15.75" customHeight="1" x14ac:dyDescent="0.25"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</row>
    <row r="793" spans="2:21" ht="15.75" customHeight="1" x14ac:dyDescent="0.25"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</row>
    <row r="794" spans="2:21" ht="15.75" customHeight="1" x14ac:dyDescent="0.25"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</row>
    <row r="795" spans="2:21" ht="15.75" customHeight="1" x14ac:dyDescent="0.25"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</row>
    <row r="796" spans="2:21" ht="15.75" customHeight="1" x14ac:dyDescent="0.25"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</row>
    <row r="797" spans="2:21" ht="15.75" customHeight="1" x14ac:dyDescent="0.25"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</row>
    <row r="798" spans="2:21" ht="15.75" customHeight="1" x14ac:dyDescent="0.25"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</row>
    <row r="799" spans="2:21" ht="15.75" customHeight="1" x14ac:dyDescent="0.25"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</row>
    <row r="800" spans="2:21" ht="15.75" customHeight="1" x14ac:dyDescent="0.25"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</row>
    <row r="801" spans="2:21" ht="15.75" customHeight="1" x14ac:dyDescent="0.25"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</row>
    <row r="802" spans="2:21" ht="15.75" customHeight="1" x14ac:dyDescent="0.25"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</row>
    <row r="803" spans="2:21" ht="15.75" customHeight="1" x14ac:dyDescent="0.25"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</row>
    <row r="804" spans="2:21" ht="15.75" customHeight="1" x14ac:dyDescent="0.25"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</row>
    <row r="805" spans="2:21" ht="15.75" customHeight="1" x14ac:dyDescent="0.25"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</row>
    <row r="806" spans="2:21" ht="15.75" customHeight="1" x14ac:dyDescent="0.25"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</row>
    <row r="807" spans="2:21" ht="15.75" customHeight="1" x14ac:dyDescent="0.25"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</row>
    <row r="808" spans="2:21" ht="15.75" customHeight="1" x14ac:dyDescent="0.25"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</row>
    <row r="809" spans="2:21" ht="15.75" customHeight="1" x14ac:dyDescent="0.25"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</row>
    <row r="810" spans="2:21" ht="15.75" customHeight="1" x14ac:dyDescent="0.25"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</row>
    <row r="811" spans="2:21" ht="15.75" customHeight="1" x14ac:dyDescent="0.25"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</row>
    <row r="812" spans="2:21" ht="15.75" customHeight="1" x14ac:dyDescent="0.25"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</row>
    <row r="813" spans="2:21" ht="15.75" customHeight="1" x14ac:dyDescent="0.25"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</row>
    <row r="814" spans="2:21" ht="15.75" customHeight="1" x14ac:dyDescent="0.25"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</row>
    <row r="815" spans="2:21" ht="15.75" customHeight="1" x14ac:dyDescent="0.25"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</row>
    <row r="816" spans="2:21" ht="15.75" customHeight="1" x14ac:dyDescent="0.25"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</row>
    <row r="817" spans="2:21" ht="15.75" customHeight="1" x14ac:dyDescent="0.25"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</row>
    <row r="818" spans="2:21" ht="15.75" customHeight="1" x14ac:dyDescent="0.25"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</row>
    <row r="819" spans="2:21" ht="15.75" customHeight="1" x14ac:dyDescent="0.25"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</row>
    <row r="820" spans="2:21" ht="15.75" customHeight="1" x14ac:dyDescent="0.25"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</row>
    <row r="821" spans="2:21" ht="15.75" customHeight="1" x14ac:dyDescent="0.25"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</row>
    <row r="822" spans="2:21" ht="15.75" customHeight="1" x14ac:dyDescent="0.25"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</row>
    <row r="823" spans="2:21" ht="15.75" customHeight="1" x14ac:dyDescent="0.25"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</row>
    <row r="824" spans="2:21" ht="15.75" customHeight="1" x14ac:dyDescent="0.25"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</row>
    <row r="825" spans="2:21" ht="15.75" customHeight="1" x14ac:dyDescent="0.25"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</row>
    <row r="826" spans="2:21" ht="15.75" customHeight="1" x14ac:dyDescent="0.25"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</row>
    <row r="827" spans="2:21" ht="15.75" customHeight="1" x14ac:dyDescent="0.25"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</row>
    <row r="828" spans="2:21" ht="15.75" customHeight="1" x14ac:dyDescent="0.25"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</row>
    <row r="829" spans="2:21" ht="15.75" customHeight="1" x14ac:dyDescent="0.25"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</row>
    <row r="830" spans="2:21" ht="15.75" customHeight="1" x14ac:dyDescent="0.25"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</row>
    <row r="831" spans="2:21" ht="15.75" customHeight="1" x14ac:dyDescent="0.25"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</row>
    <row r="832" spans="2:21" ht="15.75" customHeight="1" x14ac:dyDescent="0.25"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</row>
    <row r="833" spans="2:21" ht="15.75" customHeight="1" x14ac:dyDescent="0.25"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</row>
    <row r="834" spans="2:21" ht="15.75" customHeight="1" x14ac:dyDescent="0.25"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</row>
    <row r="835" spans="2:21" ht="15.75" customHeight="1" x14ac:dyDescent="0.25"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</row>
    <row r="836" spans="2:21" ht="15.75" customHeight="1" x14ac:dyDescent="0.25"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</row>
    <row r="837" spans="2:21" ht="15.75" customHeight="1" x14ac:dyDescent="0.25"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</row>
    <row r="838" spans="2:21" ht="15.75" customHeight="1" x14ac:dyDescent="0.25"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</row>
    <row r="839" spans="2:21" ht="15.75" customHeight="1" x14ac:dyDescent="0.25"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</row>
    <row r="840" spans="2:21" ht="15.75" customHeight="1" x14ac:dyDescent="0.25"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</row>
    <row r="841" spans="2:21" ht="15.75" customHeight="1" x14ac:dyDescent="0.25"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</row>
    <row r="842" spans="2:21" ht="15.75" customHeight="1" x14ac:dyDescent="0.25"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</row>
    <row r="843" spans="2:21" ht="15.75" customHeight="1" x14ac:dyDescent="0.25"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</row>
    <row r="844" spans="2:21" ht="15.75" customHeight="1" x14ac:dyDescent="0.25"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</row>
    <row r="845" spans="2:21" ht="15.75" customHeight="1" x14ac:dyDescent="0.25"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</row>
    <row r="846" spans="2:21" ht="15.75" customHeight="1" x14ac:dyDescent="0.25"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</row>
    <row r="847" spans="2:21" ht="15.75" customHeight="1" x14ac:dyDescent="0.25"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</row>
    <row r="848" spans="2:21" ht="15.75" customHeight="1" x14ac:dyDescent="0.25"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</row>
    <row r="849" spans="2:21" ht="15.75" customHeight="1" x14ac:dyDescent="0.25"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</row>
    <row r="850" spans="2:21" ht="15.75" customHeight="1" x14ac:dyDescent="0.25"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</row>
    <row r="851" spans="2:21" ht="15.75" customHeight="1" x14ac:dyDescent="0.25"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</row>
    <row r="852" spans="2:21" ht="15.75" customHeight="1" x14ac:dyDescent="0.25"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</row>
    <row r="853" spans="2:21" ht="15.75" customHeight="1" x14ac:dyDescent="0.25"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</row>
    <row r="854" spans="2:21" ht="15.75" customHeight="1" x14ac:dyDescent="0.25"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</row>
    <row r="855" spans="2:21" ht="15.75" customHeight="1" x14ac:dyDescent="0.25"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</row>
    <row r="856" spans="2:21" ht="15.75" customHeight="1" x14ac:dyDescent="0.25"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</row>
    <row r="857" spans="2:21" ht="15.75" customHeight="1" x14ac:dyDescent="0.25"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</row>
    <row r="858" spans="2:21" ht="15.75" customHeight="1" x14ac:dyDescent="0.25"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</row>
    <row r="859" spans="2:21" ht="15.75" customHeight="1" x14ac:dyDescent="0.25"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</row>
    <row r="860" spans="2:21" ht="15.75" customHeight="1" x14ac:dyDescent="0.25"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</row>
    <row r="861" spans="2:21" ht="15.75" customHeight="1" x14ac:dyDescent="0.25"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</row>
    <row r="862" spans="2:21" ht="15.75" customHeight="1" x14ac:dyDescent="0.25"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</row>
    <row r="863" spans="2:21" ht="15.75" customHeight="1" x14ac:dyDescent="0.25"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</row>
    <row r="864" spans="2:21" ht="15.75" customHeight="1" x14ac:dyDescent="0.25"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</row>
    <row r="865" spans="2:21" ht="15.75" customHeight="1" x14ac:dyDescent="0.25"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</row>
    <row r="866" spans="2:21" ht="15.75" customHeight="1" x14ac:dyDescent="0.25"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</row>
    <row r="867" spans="2:21" ht="15.75" customHeight="1" x14ac:dyDescent="0.25"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</row>
    <row r="868" spans="2:21" ht="15.75" customHeight="1" x14ac:dyDescent="0.25"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</row>
    <row r="869" spans="2:21" ht="15.75" customHeight="1" x14ac:dyDescent="0.25"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</row>
    <row r="870" spans="2:21" ht="15.75" customHeight="1" x14ac:dyDescent="0.25"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</row>
    <row r="871" spans="2:21" ht="15.75" customHeight="1" x14ac:dyDescent="0.25"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</row>
    <row r="872" spans="2:21" ht="15.75" customHeight="1" x14ac:dyDescent="0.25"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</row>
    <row r="873" spans="2:21" ht="15.75" customHeight="1" x14ac:dyDescent="0.25"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</row>
    <row r="874" spans="2:21" ht="15.75" customHeight="1" x14ac:dyDescent="0.25"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</row>
    <row r="875" spans="2:21" ht="15.75" customHeight="1" x14ac:dyDescent="0.25"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</row>
    <row r="876" spans="2:21" ht="15.75" customHeight="1" x14ac:dyDescent="0.25"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</row>
    <row r="877" spans="2:21" ht="15.75" customHeight="1" x14ac:dyDescent="0.25"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</row>
    <row r="878" spans="2:21" ht="15.75" customHeight="1" x14ac:dyDescent="0.25"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</row>
    <row r="879" spans="2:21" ht="15.75" customHeight="1" x14ac:dyDescent="0.25"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</row>
    <row r="880" spans="2:21" ht="15.75" customHeight="1" x14ac:dyDescent="0.25"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</row>
    <row r="881" spans="2:21" ht="15.75" customHeight="1" x14ac:dyDescent="0.25"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</row>
    <row r="882" spans="2:21" ht="15.75" customHeight="1" x14ac:dyDescent="0.25"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</row>
    <row r="883" spans="2:21" ht="15.75" customHeight="1" x14ac:dyDescent="0.25"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</row>
    <row r="884" spans="2:21" ht="15.75" customHeight="1" x14ac:dyDescent="0.25"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</row>
    <row r="885" spans="2:21" ht="15.75" customHeight="1" x14ac:dyDescent="0.25"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</row>
    <row r="886" spans="2:21" ht="15.75" customHeight="1" x14ac:dyDescent="0.25"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</row>
    <row r="887" spans="2:21" ht="15.75" customHeight="1" x14ac:dyDescent="0.25"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</row>
    <row r="888" spans="2:21" ht="15.75" customHeight="1" x14ac:dyDescent="0.25"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</row>
    <row r="889" spans="2:21" ht="15.75" customHeight="1" x14ac:dyDescent="0.25"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</row>
    <row r="890" spans="2:21" ht="15.75" customHeight="1" x14ac:dyDescent="0.25"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</row>
    <row r="891" spans="2:21" ht="15.75" customHeight="1" x14ac:dyDescent="0.25"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</row>
    <row r="892" spans="2:21" ht="15.75" customHeight="1" x14ac:dyDescent="0.25"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</row>
    <row r="893" spans="2:21" ht="15.75" customHeight="1" x14ac:dyDescent="0.25"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</row>
    <row r="894" spans="2:21" ht="15.75" customHeight="1" x14ac:dyDescent="0.25"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</row>
    <row r="895" spans="2:21" ht="15.75" customHeight="1" x14ac:dyDescent="0.25"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</row>
    <row r="896" spans="2:21" ht="15.75" customHeight="1" x14ac:dyDescent="0.25"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</row>
    <row r="897" spans="2:21" ht="15.75" customHeight="1" x14ac:dyDescent="0.25"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</row>
    <row r="898" spans="2:21" ht="15.75" customHeight="1" x14ac:dyDescent="0.25"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</row>
    <row r="899" spans="2:21" ht="15.75" customHeight="1" x14ac:dyDescent="0.25"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</row>
    <row r="900" spans="2:21" ht="15.75" customHeight="1" x14ac:dyDescent="0.25"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</row>
    <row r="901" spans="2:21" ht="15.75" customHeight="1" x14ac:dyDescent="0.25"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</row>
    <row r="902" spans="2:21" ht="15.75" customHeight="1" x14ac:dyDescent="0.25"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</row>
    <row r="903" spans="2:21" ht="15.75" customHeight="1" x14ac:dyDescent="0.25"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</row>
    <row r="904" spans="2:21" ht="15.75" customHeight="1" x14ac:dyDescent="0.25"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</row>
    <row r="905" spans="2:21" ht="15.75" customHeight="1" x14ac:dyDescent="0.25"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</row>
    <row r="906" spans="2:21" ht="15.75" customHeight="1" x14ac:dyDescent="0.25"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</row>
    <row r="907" spans="2:21" ht="15.75" customHeight="1" x14ac:dyDescent="0.25"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</row>
    <row r="908" spans="2:21" ht="15.75" customHeight="1" x14ac:dyDescent="0.25"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</row>
    <row r="909" spans="2:21" ht="15.75" customHeight="1" x14ac:dyDescent="0.25"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</row>
    <row r="910" spans="2:21" ht="15.75" customHeight="1" x14ac:dyDescent="0.25"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</row>
    <row r="911" spans="2:21" ht="15.75" customHeight="1" x14ac:dyDescent="0.25"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</row>
    <row r="912" spans="2:21" ht="15.75" customHeight="1" x14ac:dyDescent="0.25"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</row>
    <row r="913" spans="2:21" ht="15.75" customHeight="1" x14ac:dyDescent="0.25"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</row>
    <row r="914" spans="2:21" ht="15.75" customHeight="1" x14ac:dyDescent="0.25"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</row>
    <row r="915" spans="2:21" ht="15.75" customHeight="1" x14ac:dyDescent="0.25"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</row>
    <row r="916" spans="2:21" ht="15.75" customHeight="1" x14ac:dyDescent="0.25"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</row>
    <row r="917" spans="2:21" ht="15.75" customHeight="1" x14ac:dyDescent="0.25"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</row>
    <row r="918" spans="2:21" ht="15.75" customHeight="1" x14ac:dyDescent="0.25"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</row>
    <row r="919" spans="2:21" ht="15.75" customHeight="1" x14ac:dyDescent="0.25"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</row>
    <row r="920" spans="2:21" ht="15.75" customHeight="1" x14ac:dyDescent="0.25"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</row>
    <row r="921" spans="2:21" ht="15.75" customHeight="1" x14ac:dyDescent="0.25"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</row>
    <row r="922" spans="2:21" ht="15.75" customHeight="1" x14ac:dyDescent="0.25"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</row>
    <row r="923" spans="2:21" ht="15.75" customHeight="1" x14ac:dyDescent="0.25"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</row>
    <row r="924" spans="2:21" ht="15.75" customHeight="1" x14ac:dyDescent="0.25"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</row>
    <row r="925" spans="2:21" ht="15.75" customHeight="1" x14ac:dyDescent="0.25"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</row>
    <row r="926" spans="2:21" ht="15.75" customHeight="1" x14ac:dyDescent="0.25"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</row>
    <row r="927" spans="2:21" ht="15.75" customHeight="1" x14ac:dyDescent="0.25"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</row>
    <row r="928" spans="2:21" ht="15.75" customHeight="1" x14ac:dyDescent="0.25"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</row>
    <row r="929" spans="2:21" ht="15.75" customHeight="1" x14ac:dyDescent="0.25"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</row>
    <row r="930" spans="2:21" ht="15.75" customHeight="1" x14ac:dyDescent="0.25"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</row>
    <row r="931" spans="2:21" ht="15.75" customHeight="1" x14ac:dyDescent="0.25"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</row>
    <row r="932" spans="2:21" ht="15.75" customHeight="1" x14ac:dyDescent="0.25"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</row>
    <row r="933" spans="2:21" ht="15.75" customHeight="1" x14ac:dyDescent="0.25"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</row>
    <row r="934" spans="2:21" ht="15.75" customHeight="1" x14ac:dyDescent="0.25"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</row>
    <row r="935" spans="2:21" ht="15.75" customHeight="1" x14ac:dyDescent="0.25"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</row>
    <row r="936" spans="2:21" ht="15.75" customHeight="1" x14ac:dyDescent="0.25"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</row>
    <row r="937" spans="2:21" ht="15.75" customHeight="1" x14ac:dyDescent="0.25"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</row>
    <row r="938" spans="2:21" ht="15.75" customHeight="1" x14ac:dyDescent="0.25"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</row>
    <row r="939" spans="2:21" ht="15.75" customHeight="1" x14ac:dyDescent="0.25"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</row>
    <row r="940" spans="2:21" ht="15.75" customHeight="1" x14ac:dyDescent="0.25"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</row>
    <row r="941" spans="2:21" ht="15.75" customHeight="1" x14ac:dyDescent="0.25"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</row>
    <row r="942" spans="2:21" ht="15.75" customHeight="1" x14ac:dyDescent="0.25"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</row>
    <row r="943" spans="2:21" ht="15.75" customHeight="1" x14ac:dyDescent="0.25"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</row>
    <row r="944" spans="2:21" ht="15.75" customHeight="1" x14ac:dyDescent="0.25"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</row>
    <row r="945" spans="2:21" ht="15.75" customHeight="1" x14ac:dyDescent="0.25"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</row>
    <row r="946" spans="2:21" ht="15.75" customHeight="1" x14ac:dyDescent="0.25"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</row>
    <row r="947" spans="2:21" ht="15.75" customHeight="1" x14ac:dyDescent="0.25"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</row>
    <row r="948" spans="2:21" ht="15.75" customHeight="1" x14ac:dyDescent="0.25"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</row>
    <row r="949" spans="2:21" ht="15.75" customHeight="1" x14ac:dyDescent="0.25"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</row>
    <row r="950" spans="2:21" ht="15.75" customHeight="1" x14ac:dyDescent="0.25"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</row>
    <row r="951" spans="2:21" ht="15.75" customHeight="1" x14ac:dyDescent="0.25"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</row>
    <row r="952" spans="2:21" ht="15.75" customHeight="1" x14ac:dyDescent="0.25"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</row>
    <row r="953" spans="2:21" ht="15.75" customHeight="1" x14ac:dyDescent="0.25"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</row>
    <row r="954" spans="2:21" ht="15.75" customHeight="1" x14ac:dyDescent="0.25"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</row>
    <row r="955" spans="2:21" ht="15.75" customHeight="1" x14ac:dyDescent="0.25"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</row>
    <row r="956" spans="2:21" ht="15.75" customHeight="1" x14ac:dyDescent="0.25"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</row>
    <row r="957" spans="2:21" ht="15.75" customHeight="1" x14ac:dyDescent="0.25"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</row>
    <row r="958" spans="2:21" ht="15.75" customHeight="1" x14ac:dyDescent="0.25"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</row>
    <row r="959" spans="2:21" ht="15.75" customHeight="1" x14ac:dyDescent="0.25"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</row>
    <row r="960" spans="2:21" ht="15.75" customHeight="1" x14ac:dyDescent="0.25"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</row>
    <row r="961" spans="2:21" ht="15.75" customHeight="1" x14ac:dyDescent="0.25"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</row>
    <row r="962" spans="2:21" ht="15.75" customHeight="1" x14ac:dyDescent="0.25"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</row>
    <row r="963" spans="2:21" ht="15.75" customHeight="1" x14ac:dyDescent="0.25"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</row>
    <row r="964" spans="2:21" ht="15.75" customHeight="1" x14ac:dyDescent="0.25"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</row>
    <row r="965" spans="2:21" ht="15.75" customHeight="1" x14ac:dyDescent="0.25"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</row>
    <row r="966" spans="2:21" ht="15.75" customHeight="1" x14ac:dyDescent="0.25"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</row>
    <row r="967" spans="2:21" ht="15.75" customHeight="1" x14ac:dyDescent="0.25"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</row>
    <row r="968" spans="2:21" ht="15.75" customHeight="1" x14ac:dyDescent="0.25"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</row>
    <row r="969" spans="2:21" ht="15.75" customHeight="1" x14ac:dyDescent="0.25"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</row>
    <row r="970" spans="2:21" ht="15.75" customHeight="1" x14ac:dyDescent="0.25"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</row>
    <row r="971" spans="2:21" ht="15.75" customHeight="1" x14ac:dyDescent="0.25"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</row>
    <row r="972" spans="2:21" ht="15.75" customHeight="1" x14ac:dyDescent="0.25"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</row>
    <row r="973" spans="2:21" ht="15.75" customHeight="1" x14ac:dyDescent="0.25"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</row>
    <row r="974" spans="2:21" ht="15.75" customHeight="1" x14ac:dyDescent="0.25"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</row>
    <row r="975" spans="2:21" ht="15.75" customHeight="1" x14ac:dyDescent="0.25"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</row>
    <row r="976" spans="2:21" ht="15.75" customHeight="1" x14ac:dyDescent="0.25"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</row>
    <row r="977" spans="2:21" ht="15.75" customHeight="1" x14ac:dyDescent="0.25"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</row>
    <row r="978" spans="2:21" ht="15.75" customHeight="1" x14ac:dyDescent="0.25"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</row>
    <row r="979" spans="2:21" ht="15.75" customHeight="1" x14ac:dyDescent="0.25"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</row>
    <row r="980" spans="2:21" ht="15.75" customHeight="1" x14ac:dyDescent="0.25"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</row>
    <row r="981" spans="2:21" ht="15.75" customHeight="1" x14ac:dyDescent="0.25"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</row>
    <row r="982" spans="2:21" ht="15.75" customHeight="1" x14ac:dyDescent="0.25"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</row>
    <row r="983" spans="2:21" ht="15.75" customHeight="1" x14ac:dyDescent="0.25"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</row>
    <row r="984" spans="2:21" ht="15.75" customHeight="1" x14ac:dyDescent="0.25"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</row>
    <row r="985" spans="2:21" ht="15.75" customHeight="1" x14ac:dyDescent="0.25"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</row>
    <row r="986" spans="2:21" ht="15.75" customHeight="1" x14ac:dyDescent="0.25"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</row>
    <row r="987" spans="2:21" ht="15.75" customHeight="1" x14ac:dyDescent="0.25"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</row>
    <row r="988" spans="2:21" ht="15.75" customHeight="1" x14ac:dyDescent="0.25"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</row>
    <row r="989" spans="2:21" ht="15.75" customHeight="1" x14ac:dyDescent="0.25"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</row>
    <row r="990" spans="2:21" ht="15.75" customHeight="1" x14ac:dyDescent="0.25"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</row>
    <row r="991" spans="2:21" ht="15.75" customHeight="1" x14ac:dyDescent="0.25"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</row>
    <row r="992" spans="2:21" ht="15.75" customHeight="1" x14ac:dyDescent="0.25"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</row>
    <row r="993" spans="2:21" ht="15.75" customHeight="1" x14ac:dyDescent="0.25"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</row>
  </sheetData>
  <autoFilter ref="A1:K171" xr:uid="{00000000-0001-0000-0000-000000000000}">
    <sortState xmlns:xlrd2="http://schemas.microsoft.com/office/spreadsheetml/2017/richdata2" ref="A2:K171">
      <sortCondition ref="A1:A171"/>
    </sortState>
  </autoFilter>
  <pageMargins left="0.70866141732283472" right="0.70866141732283472" top="0.74803149606299213" bottom="0.74803149606299213" header="0" footer="0"/>
  <pageSetup paperSize="9" scale="39" orientation="portrait" r:id="rId1"/>
  <rowBreaks count="1" manualBreakCount="1">
    <brk id="67" max="10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Feuil1!Impression_des_titres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Prop22</dc:creator>
  <cp:lastModifiedBy>Benoît PICHON</cp:lastModifiedBy>
  <cp:lastPrinted>2025-12-12T09:04:40Z</cp:lastPrinted>
  <dcterms:created xsi:type="dcterms:W3CDTF">2025-11-21T08:38:48Z</dcterms:created>
  <dcterms:modified xsi:type="dcterms:W3CDTF">2025-12-12T09:11:13Z</dcterms:modified>
</cp:coreProperties>
</file>